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35" windowWidth="9690" windowHeight="6120" firstSheet="1" activeTab="1"/>
  </bookViews>
  <sheets>
    <sheet name="Лист4" sheetId="1" state="hidden" r:id="rId1"/>
    <sheet name="лютий" sheetId="2327" r:id="rId2"/>
  </sheets>
  <definedNames>
    <definedName name="_xlnm.Print_Titles" localSheetId="1">лютий!$B:$C</definedName>
    <definedName name="_xlnm.Print_Area" localSheetId="1">лютий!$B$1:$K$63</definedName>
  </definedNames>
  <calcPr calcId="145621"/>
</workbook>
</file>

<file path=xl/calcChain.xml><?xml version="1.0" encoding="utf-8"?>
<calcChain xmlns="http://schemas.openxmlformats.org/spreadsheetml/2006/main">
  <c r="J45" i="2327" l="1"/>
  <c r="K45" i="2327" s="1"/>
  <c r="J15" i="2327"/>
  <c r="K54" i="2327"/>
  <c r="K53" i="2327"/>
  <c r="K52" i="2327"/>
  <c r="K51" i="2327"/>
  <c r="K50" i="2327"/>
  <c r="K49" i="2327"/>
  <c r="K48" i="2327"/>
  <c r="K47" i="2327"/>
  <c r="K46" i="2327"/>
  <c r="K44" i="2327"/>
  <c r="K43" i="2327"/>
  <c r="K42" i="2327"/>
  <c r="K41" i="2327"/>
  <c r="K40" i="2327"/>
  <c r="K39" i="2327"/>
  <c r="K38" i="2327"/>
  <c r="K37" i="2327"/>
  <c r="K36" i="2327"/>
  <c r="K35" i="2327"/>
  <c r="K34" i="2327"/>
  <c r="K33" i="2327"/>
  <c r="K32" i="2327"/>
  <c r="K31" i="2327"/>
  <c r="K30" i="2327"/>
  <c r="K29" i="2327"/>
  <c r="K28" i="2327"/>
  <c r="K27" i="2327"/>
  <c r="K26" i="2327"/>
  <c r="K25" i="2327"/>
  <c r="K24" i="2327"/>
  <c r="K23" i="2327"/>
  <c r="K22" i="2327"/>
  <c r="K21" i="2327"/>
  <c r="K20" i="2327"/>
  <c r="K19" i="2327"/>
  <c r="K18" i="2327"/>
  <c r="K17" i="2327"/>
  <c r="K16" i="2327"/>
  <c r="K14" i="2327"/>
  <c r="F54" i="2327"/>
  <c r="F53" i="2327"/>
  <c r="F52" i="2327"/>
  <c r="F51" i="2327"/>
  <c r="F50" i="2327"/>
  <c r="F49" i="2327"/>
  <c r="F48" i="2327"/>
  <c r="F47" i="2327"/>
  <c r="F46" i="2327"/>
  <c r="F45" i="2327"/>
  <c r="F44" i="2327"/>
  <c r="F43" i="2327"/>
  <c r="F42" i="2327"/>
  <c r="F41" i="2327"/>
  <c r="F40" i="2327"/>
  <c r="F39" i="2327"/>
  <c r="F38" i="2327"/>
  <c r="F37" i="2327"/>
  <c r="F36" i="2327"/>
  <c r="F35" i="2327"/>
  <c r="F34" i="2327"/>
  <c r="F33" i="2327"/>
  <c r="F32" i="2327"/>
  <c r="F31" i="2327"/>
  <c r="F30" i="2327"/>
  <c r="F29" i="2327"/>
  <c r="F28" i="2327"/>
  <c r="F27" i="2327"/>
  <c r="F26" i="2327"/>
  <c r="F25" i="2327"/>
  <c r="F24" i="2327"/>
  <c r="F23" i="2327"/>
  <c r="F22" i="2327"/>
  <c r="F21" i="2327"/>
  <c r="F20" i="2327"/>
  <c r="F19" i="2327"/>
  <c r="F18" i="2327"/>
  <c r="F17" i="2327"/>
  <c r="F16" i="2327"/>
  <c r="F15" i="2327"/>
  <c r="F14" i="2327"/>
  <c r="D55" i="2327"/>
  <c r="J55" i="2327" l="1"/>
  <c r="K15" i="2327"/>
  <c r="F55" i="2327"/>
  <c r="E55" i="2327"/>
  <c r="I55" i="2327" l="1"/>
  <c r="H55" i="2327" l="1"/>
  <c r="G55" i="2327" l="1"/>
  <c r="K55" i="2327" s="1"/>
  <c r="M45" i="1" l="1"/>
  <c r="M48" i="1"/>
  <c r="M40" i="1"/>
  <c r="K40" i="1"/>
  <c r="K45" i="1"/>
  <c r="K48" i="1"/>
  <c r="K50" i="1"/>
  <c r="P49" i="1"/>
  <c r="P47" i="1"/>
  <c r="P46" i="1"/>
  <c r="P45" i="1"/>
  <c r="P44" i="1"/>
  <c r="P43" i="1"/>
  <c r="P42" i="1"/>
  <c r="P41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O32" i="1"/>
  <c r="O25" i="1"/>
  <c r="O49" i="1"/>
  <c r="O47" i="1"/>
  <c r="O46" i="1"/>
  <c r="O45" i="1"/>
  <c r="O44" i="1"/>
  <c r="O43" i="1"/>
  <c r="O42" i="1"/>
  <c r="O41" i="1"/>
  <c r="O39" i="1"/>
  <c r="O38" i="1"/>
  <c r="O36" i="1"/>
  <c r="O34" i="1"/>
  <c r="O33" i="1"/>
  <c r="O31" i="1"/>
  <c r="O30" i="1"/>
  <c r="O29" i="1"/>
  <c r="O28" i="1"/>
  <c r="O27" i="1"/>
  <c r="O26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F48" i="1"/>
  <c r="F40" i="1"/>
  <c r="F45" i="1"/>
  <c r="F50" i="1" s="1"/>
  <c r="E45" i="1"/>
  <c r="E48" i="1"/>
  <c r="E50" i="1" s="1"/>
  <c r="G47" i="1"/>
  <c r="G46" i="1"/>
  <c r="G44" i="1"/>
  <c r="G43" i="1"/>
  <c r="G42" i="1"/>
  <c r="G41" i="1"/>
  <c r="I40" i="1"/>
  <c r="I50" i="1" s="1"/>
  <c r="J50" i="1" s="1"/>
  <c r="I45" i="1"/>
  <c r="I48" i="1"/>
  <c r="J48" i="1"/>
  <c r="H48" i="1"/>
  <c r="H50" i="1"/>
  <c r="C40" i="1"/>
  <c r="C45" i="1"/>
  <c r="C50" i="1" s="1"/>
  <c r="D50" i="1" s="1"/>
  <c r="C48" i="1"/>
  <c r="B40" i="1"/>
  <c r="B45" i="1"/>
  <c r="B48" i="1"/>
  <c r="J49" i="1"/>
  <c r="D48" i="1"/>
  <c r="J47" i="1"/>
  <c r="D47" i="1"/>
  <c r="J46" i="1"/>
  <c r="D46" i="1"/>
  <c r="G45" i="1"/>
  <c r="D45" i="1"/>
  <c r="D44" i="1"/>
  <c r="D43" i="1"/>
  <c r="D42" i="1"/>
  <c r="D41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7" i="1"/>
  <c r="D16" i="1"/>
  <c r="D15" i="1"/>
  <c r="D14" i="1"/>
  <c r="D13" i="1"/>
  <c r="D12" i="1"/>
  <c r="D11" i="1"/>
  <c r="D10" i="1"/>
  <c r="D9" i="1"/>
  <c r="G48" i="1"/>
  <c r="M50" i="1"/>
  <c r="O50" i="1" s="1"/>
  <c r="P40" i="1"/>
  <c r="O40" i="1"/>
  <c r="B50" i="1"/>
  <c r="P48" i="1"/>
  <c r="O48" i="1"/>
  <c r="P50" i="1"/>
  <c r="D40" i="1"/>
  <c r="G50" i="1" l="1"/>
</calcChain>
</file>

<file path=xl/sharedStrings.xml><?xml version="1.0" encoding="utf-8"?>
<sst xmlns="http://schemas.openxmlformats.org/spreadsheetml/2006/main" count="123" uniqueCount="119">
  <si>
    <t>БЕРДИХІВ</t>
  </si>
  <si>
    <t>Б1РКИ</t>
  </si>
  <si>
    <t>БУНІВ</t>
  </si>
  <si>
    <t>ВЕЛИКЕ ПОЛЕ</t>
  </si>
  <si>
    <t>ВЕРБЛЯНИ</t>
  </si>
  <si>
    <t>ВІЖОМЛЯ</t>
  </si>
  <si>
    <t>ВОРОЦІВ</t>
  </si>
  <si>
    <t>ДОБРОСТАНИ</t>
  </si>
  <si>
    <t>ДОМАЖИР</t>
  </si>
  <si>
    <t>ДРОГОМИШЛЬ</t>
  </si>
  <si>
    <t>ЗАВАДІВ</t>
  </si>
  <si>
    <t>ЗАЛУЖЖЯ</t>
  </si>
  <si>
    <t>КАЛИНІВКА</t>
  </si>
  <si>
    <t>КАМ"ЯНОБРІД</t>
  </si>
  <si>
    <t>ЛЮБИНІ</t>
  </si>
  <si>
    <t>ЛОЗИНО</t>
  </si>
  <si>
    <t>МАЛЬЧИЦІ</t>
  </si>
  <si>
    <t>МУЖИЛОВИЧІ</t>
  </si>
  <si>
    <t>НАГАЧІВ</t>
  </si>
  <si>
    <t>НАКОНЕЧНЕ</t>
  </si>
  <si>
    <t>ПОРІЧЧЯ</t>
  </si>
  <si>
    <t>ПРИЛБИЧІ</t>
  </si>
  <si>
    <t>РОГІЗНО</t>
  </si>
  <si>
    <t>РЯСНО-РУСЬКА</t>
  </si>
  <si>
    <t>СВИДНИЦЯ</t>
  </si>
  <si>
    <t>СМОЛИН</t>
  </si>
  <si>
    <t>СЕРЕДКЕВИЧІ</t>
  </si>
  <si>
    <t>СТАРИЧІ</t>
  </si>
  <si>
    <t>ТЕРНОВИЦЯ</t>
  </si>
  <si>
    <t>ЧЕРНИЛЯВА</t>
  </si>
  <si>
    <t>ЯСНИСЬКА</t>
  </si>
  <si>
    <t>Всього по с-р</t>
  </si>
  <si>
    <t>ІВАНО-ФРАНКОВЕ</t>
  </si>
  <si>
    <t>КРАКОВЕЦЬ</t>
  </si>
  <si>
    <t>НЕМИРІВ</t>
  </si>
  <si>
    <t>ШКЛО</t>
  </si>
  <si>
    <t>ЯВОРІВ</t>
  </si>
  <si>
    <t>НОВОЯВОРІВСЬК</t>
  </si>
  <si>
    <t>Всього по м-р</t>
  </si>
  <si>
    <t>РАЙОННИЙ</t>
  </si>
  <si>
    <t>ВСЬОГО</t>
  </si>
  <si>
    <t>Доходи</t>
  </si>
  <si>
    <t>Факт</t>
  </si>
  <si>
    <t>% викон.</t>
  </si>
  <si>
    <t>у 2,4 р</t>
  </si>
  <si>
    <t>у 1,9 р</t>
  </si>
  <si>
    <t>План на рік</t>
  </si>
  <si>
    <t>Довідка про надходження коштів від продажу землі Яворівського району станом на 01.07. 2004 року</t>
  </si>
  <si>
    <t>Заступник керівника райфінуправління                               Н.Горох</t>
  </si>
  <si>
    <t>Бірківська</t>
  </si>
  <si>
    <t>Бунівська</t>
  </si>
  <si>
    <t>Великопільська</t>
  </si>
  <si>
    <t>Верблянська</t>
  </si>
  <si>
    <t>Віжомлянська</t>
  </si>
  <si>
    <t>Вороцівська</t>
  </si>
  <si>
    <t>Добростанівська</t>
  </si>
  <si>
    <t>Домажирська</t>
  </si>
  <si>
    <t>Завадівська</t>
  </si>
  <si>
    <t>Залузька</t>
  </si>
  <si>
    <t>Калинівська</t>
  </si>
  <si>
    <t>Лозинська</t>
  </si>
  <si>
    <t>Любинська</t>
  </si>
  <si>
    <t>Мальчицька</t>
  </si>
  <si>
    <t>Наконечнянська</t>
  </si>
  <si>
    <t>Порічанська</t>
  </si>
  <si>
    <t>Прилбичівська</t>
  </si>
  <si>
    <t>Свидницька</t>
  </si>
  <si>
    <t>Середкевичівська</t>
  </si>
  <si>
    <t>Смолинська</t>
  </si>
  <si>
    <t>Старичівська</t>
  </si>
  <si>
    <t>Терновицька</t>
  </si>
  <si>
    <t>Чернилявська</t>
  </si>
  <si>
    <t>Ясниська</t>
  </si>
  <si>
    <t>Івано-Франківська</t>
  </si>
  <si>
    <t>Немирівська</t>
  </si>
  <si>
    <t>Краковецька</t>
  </si>
  <si>
    <t>Шклівська</t>
  </si>
  <si>
    <t>Новояворівська</t>
  </si>
  <si>
    <t>Яворівська</t>
  </si>
  <si>
    <t>обласний бюджет</t>
  </si>
  <si>
    <t>Кам”янобрідська</t>
  </si>
  <si>
    <t>Мужиловицька</t>
  </si>
  <si>
    <t>Нагачівська</t>
  </si>
  <si>
    <t>Рясно-Руська</t>
  </si>
  <si>
    <t>Всього</t>
  </si>
  <si>
    <t>Рогізненська</t>
  </si>
  <si>
    <t>Дрогомишльська</t>
  </si>
  <si>
    <t>Найменування  бюджетів</t>
  </si>
  <si>
    <t>С.Сагаль</t>
  </si>
  <si>
    <t xml:space="preserve">Бердихівська </t>
  </si>
  <si>
    <t>районний бюджет</t>
  </si>
  <si>
    <t xml:space="preserve"> бюджет м.Львів</t>
  </si>
  <si>
    <t xml:space="preserve">ТПКВКВ 9150 </t>
  </si>
  <si>
    <t xml:space="preserve">ТПКВКВ 9770 </t>
  </si>
  <si>
    <t>державний бюджет</t>
  </si>
  <si>
    <t xml:space="preserve">Інші дотації з районного бюджету  місцевим радам </t>
  </si>
  <si>
    <t xml:space="preserve">Інші субвенції з місцевого бюджету ( з районного бюджету) за пролікованих хворих </t>
  </si>
  <si>
    <t>Трансферти іншим бюджетам</t>
  </si>
  <si>
    <t>Міжбюджетні трансферти  районного бюджету Яворівського району на 2020 рік</t>
  </si>
  <si>
    <t xml:space="preserve">Субвенції   за загальним  фондом  </t>
  </si>
  <si>
    <t>Усього</t>
  </si>
  <si>
    <t>Інші субвенції з місцевого бюджету ( з районного бюджету)на соціально-економічний розвиток населених пунктів району, співфінансування програм обласного значення,  об"єктів ДФРР</t>
  </si>
  <si>
    <t xml:space="preserve">до рішення районної ради </t>
  </si>
  <si>
    <t>гривень</t>
  </si>
  <si>
    <t>(код бюджету)</t>
  </si>
  <si>
    <t>Керуючий справами районної ради</t>
  </si>
  <si>
    <t>Трансферти з інших бюджетів</t>
  </si>
  <si>
    <t>КДК 41051500</t>
  </si>
  <si>
    <t>Додаток №4</t>
  </si>
  <si>
    <t>Субвенції за загальним фондом</t>
  </si>
  <si>
    <t>Код</t>
  </si>
  <si>
    <t>(крім державного бюджету)</t>
  </si>
  <si>
    <t>Субвенція з місцевого бюджету (обласний) на здійснення видатків переданих у сфері  освіти за рахунок коштів освітньої субвенції</t>
  </si>
  <si>
    <t>Субвенція з місцевого бюджету (обласний) на здійснення видатків переданих у сфері охорони здоров"я за рахунок медичної субвенції</t>
  </si>
  <si>
    <t>КДК 41051000</t>
  </si>
  <si>
    <t>Інші субвенції з місцевого бюджету ( з районного бюджету)на співфінансування мікропроєктів</t>
  </si>
  <si>
    <t>від   11.02.2020 №575</t>
  </si>
  <si>
    <t>Про внесення змін до районного бюджету</t>
  </si>
  <si>
    <t>Яворівського району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</si>
</sst>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0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0" fillId="0" borderId="1" xfId="0" applyNumberFormat="1" applyBorder="1"/>
    <xf numFmtId="164" fontId="0" fillId="0" borderId="1" xfId="0" applyNumberFormat="1" applyBorder="1"/>
    <xf numFmtId="0" fontId="2" fillId="0" borderId="0" xfId="0" applyFont="1"/>
    <xf numFmtId="0" fontId="2" fillId="0" borderId="1" xfId="0" applyFont="1" applyBorder="1"/>
    <xf numFmtId="164" fontId="2" fillId="0" borderId="2" xfId="0" applyNumberFormat="1" applyFont="1" applyBorder="1"/>
    <xf numFmtId="1" fontId="2" fillId="0" borderId="1" xfId="0" applyNumberFormat="1" applyFont="1" applyBorder="1"/>
    <xf numFmtId="0" fontId="2" fillId="0" borderId="2" xfId="0" applyFont="1" applyBorder="1"/>
    <xf numFmtId="164" fontId="2" fillId="0" borderId="1" xfId="0" applyNumberFormat="1" applyFont="1" applyBorder="1"/>
    <xf numFmtId="0" fontId="0" fillId="0" borderId="0" xfId="0" applyBorder="1"/>
    <xf numFmtId="0" fontId="2" fillId="0" borderId="0" xfId="0" applyFont="1" applyBorder="1"/>
    <xf numFmtId="164" fontId="0" fillId="0" borderId="3" xfId="0" applyNumberFormat="1" applyBorder="1"/>
    <xf numFmtId="0" fontId="0" fillId="0" borderId="4" xfId="0" applyBorder="1"/>
    <xf numFmtId="0" fontId="2" fillId="0" borderId="3" xfId="0" applyFont="1" applyBorder="1"/>
    <xf numFmtId="0" fontId="6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/>
    <xf numFmtId="0" fontId="10" fillId="0" borderId="0" xfId="0" applyFont="1"/>
    <xf numFmtId="1" fontId="8" fillId="0" borderId="0" xfId="0" applyNumberFormat="1" applyFont="1" applyFill="1" applyBorder="1"/>
    <xf numFmtId="1" fontId="11" fillId="0" borderId="0" xfId="0" applyNumberFormat="1" applyFont="1" applyBorder="1"/>
    <xf numFmtId="0" fontId="0" fillId="0" borderId="0" xfId="0" applyFont="1"/>
    <xf numFmtId="0" fontId="12" fillId="0" borderId="1" xfId="0" applyFont="1" applyBorder="1" applyAlignment="1">
      <alignment vertical="center" wrapText="1"/>
    </xf>
    <xf numFmtId="0" fontId="12" fillId="0" borderId="5" xfId="0" applyFont="1" applyBorder="1"/>
    <xf numFmtId="0" fontId="12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14" fillId="0" borderId="5" xfId="0" applyFont="1" applyBorder="1"/>
    <xf numFmtId="0" fontId="0" fillId="0" borderId="0" xfId="0" applyFont="1" applyAlignment="1"/>
    <xf numFmtId="0" fontId="7" fillId="0" borderId="0" xfId="0" applyFont="1" applyBorder="1" applyAlignment="1"/>
    <xf numFmtId="0" fontId="15" fillId="0" borderId="0" xfId="0" applyFont="1" applyBorder="1" applyAlignment="1"/>
    <xf numFmtId="2" fontId="11" fillId="0" borderId="0" xfId="0" applyNumberFormat="1" applyFont="1" applyBorder="1" applyAlignment="1">
      <alignment horizontal="left"/>
    </xf>
    <xf numFmtId="0" fontId="0" fillId="0" borderId="6" xfId="0" applyFont="1" applyBorder="1" applyAlignment="1"/>
    <xf numFmtId="1" fontId="8" fillId="0" borderId="0" xfId="0" applyNumberFormat="1" applyFont="1" applyBorder="1"/>
    <xf numFmtId="2" fontId="8" fillId="0" borderId="0" xfId="0" applyNumberFormat="1" applyFont="1" applyBorder="1"/>
    <xf numFmtId="1" fontId="14" fillId="0" borderId="5" xfId="0" applyNumberFormat="1" applyFont="1" applyBorder="1" applyAlignment="1">
      <alignment horizontal="center"/>
    </xf>
    <xf numFmtId="0" fontId="16" fillId="0" borderId="0" xfId="0" applyFont="1" applyBorder="1" applyAlignment="1"/>
    <xf numFmtId="0" fontId="0" fillId="4" borderId="0" xfId="0" applyFill="1"/>
    <xf numFmtId="0" fontId="10" fillId="4" borderId="0" xfId="0" applyFont="1" applyFill="1"/>
    <xf numFmtId="0" fontId="6" fillId="0" borderId="0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17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18" fillId="0" borderId="0" xfId="0" applyFont="1" applyAlignment="1">
      <alignment horizontal="left" wrapText="1"/>
    </xf>
    <xf numFmtId="0" fontId="17" fillId="0" borderId="4" xfId="0" applyFont="1" applyBorder="1" applyAlignment="1">
      <alignment horizontal="right" vertical="top" wrapText="1"/>
    </xf>
    <xf numFmtId="0" fontId="12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/>
    <xf numFmtId="0" fontId="7" fillId="0" borderId="5" xfId="0" applyFont="1" applyBorder="1" applyAlignment="1">
      <alignment horizontal="left"/>
    </xf>
    <xf numFmtId="0" fontId="0" fillId="0" borderId="0" xfId="0" applyFont="1" applyBorder="1" applyAlignment="1"/>
    <xf numFmtId="0" fontId="7" fillId="0" borderId="1" xfId="0" applyFont="1" applyBorder="1" applyAlignment="1">
      <alignment horizontal="center" vertical="center"/>
    </xf>
    <xf numFmtId="1" fontId="13" fillId="2" borderId="1" xfId="0" applyNumberFormat="1" applyFont="1" applyFill="1" applyBorder="1"/>
    <xf numFmtId="0" fontId="8" fillId="5" borderId="10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9" fillId="0" borderId="0" xfId="0" applyFont="1"/>
    <xf numFmtId="0" fontId="20" fillId="0" borderId="0" xfId="0" applyFont="1"/>
    <xf numFmtId="0" fontId="19" fillId="4" borderId="0" xfId="0" applyFont="1" applyFill="1"/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0" fillId="7" borderId="1" xfId="0" applyFill="1" applyBorder="1"/>
    <xf numFmtId="0" fontId="8" fillId="7" borderId="1" xfId="0" applyFont="1" applyFill="1" applyBorder="1" applyAlignment="1">
      <alignment horizontal="center"/>
    </xf>
    <xf numFmtId="1" fontId="13" fillId="7" borderId="5" xfId="0" applyNumberFormat="1" applyFont="1" applyFill="1" applyBorder="1"/>
    <xf numFmtId="0" fontId="13" fillId="7" borderId="5" xfId="0" applyFont="1" applyFill="1" applyBorder="1" applyAlignment="1">
      <alignment vertical="center" wrapText="1"/>
    </xf>
    <xf numFmtId="1" fontId="13" fillId="7" borderId="1" xfId="0" applyNumberFormat="1" applyFont="1" applyFill="1" applyBorder="1"/>
    <xf numFmtId="0" fontId="7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 textRotation="90" wrapText="1"/>
    </xf>
    <xf numFmtId="0" fontId="8" fillId="5" borderId="1" xfId="0" applyFont="1" applyFill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</cellXfs>
  <cellStyles count="2">
    <cellStyle name="Звичайний" xfId="0" builtinId="0"/>
    <cellStyle name="Обычный 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workbookViewId="0">
      <selection activeCell="A55" sqref="A55"/>
    </sheetView>
  </sheetViews>
  <sheetFormatPr defaultRowHeight="12.75" x14ac:dyDescent="0.2"/>
  <cols>
    <col min="1" max="1" width="18.5703125" customWidth="1"/>
    <col min="2" max="10" width="0" hidden="1" customWidth="1"/>
    <col min="11" max="11" width="18.28515625" customWidth="1"/>
    <col min="12" max="12" width="0.140625" hidden="1" customWidth="1"/>
    <col min="13" max="13" width="19.140625" customWidth="1"/>
    <col min="14" max="14" width="9.140625" hidden="1" customWidth="1"/>
  </cols>
  <sheetData>
    <row r="1" spans="1:16" ht="39.75" customHeight="1" x14ac:dyDescent="0.25">
      <c r="A1" s="75" t="s">
        <v>47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5" spans="1:16" ht="18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12"/>
      <c r="L5" s="12"/>
      <c r="M5" s="12"/>
      <c r="N5" s="12"/>
    </row>
    <row r="6" spans="1:16" ht="18" x14ac:dyDescent="0.25">
      <c r="A6" s="82" t="s">
        <v>41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4"/>
    </row>
    <row r="7" spans="1:16" x14ac:dyDescent="0.2">
      <c r="A7" s="76"/>
      <c r="B7" s="77"/>
      <c r="C7" s="77"/>
      <c r="D7" s="77"/>
      <c r="E7" s="77"/>
      <c r="F7" s="77"/>
      <c r="G7" s="77"/>
      <c r="H7" s="3"/>
      <c r="I7" s="3"/>
      <c r="J7" s="3"/>
      <c r="K7" s="78" t="s">
        <v>46</v>
      </c>
      <c r="L7" s="16"/>
      <c r="M7" s="78" t="s">
        <v>42</v>
      </c>
      <c r="N7" s="13"/>
      <c r="O7" s="78" t="s">
        <v>43</v>
      </c>
      <c r="P7" s="85"/>
    </row>
    <row r="8" spans="1:16" x14ac:dyDescent="0.2">
      <c r="A8" s="77"/>
      <c r="B8" s="81"/>
      <c r="C8" s="81"/>
      <c r="D8" s="81"/>
      <c r="E8" s="81"/>
      <c r="F8" s="81"/>
      <c r="G8" s="81"/>
      <c r="H8" s="1"/>
      <c r="I8" s="1"/>
      <c r="J8" s="1"/>
      <c r="K8" s="79"/>
      <c r="L8" s="7"/>
      <c r="M8" s="79"/>
      <c r="N8" s="13"/>
      <c r="O8" s="79"/>
      <c r="P8" s="77"/>
    </row>
    <row r="9" spans="1:16" hidden="1" x14ac:dyDescent="0.2">
      <c r="A9" s="3" t="s">
        <v>0</v>
      </c>
      <c r="B9" s="3">
        <v>0.9</v>
      </c>
      <c r="C9" s="3">
        <v>1.3</v>
      </c>
      <c r="D9" s="14">
        <f>+C9/B9*100</f>
        <v>144.44444444444443</v>
      </c>
      <c r="E9" s="3"/>
      <c r="F9" s="3"/>
      <c r="G9" s="3"/>
      <c r="H9" s="3"/>
      <c r="I9" s="3"/>
      <c r="J9" s="3"/>
      <c r="K9" s="3">
        <v>10900</v>
      </c>
      <c r="L9" s="3"/>
      <c r="M9" s="3">
        <v>11421</v>
      </c>
      <c r="N9" s="15"/>
      <c r="O9" s="5">
        <f>+M9/K9*100</f>
        <v>104.77981651376147</v>
      </c>
      <c r="P9" s="1">
        <f>+M9-K9</f>
        <v>521</v>
      </c>
    </row>
    <row r="10" spans="1:16" hidden="1" x14ac:dyDescent="0.2">
      <c r="A10" s="1" t="s">
        <v>1</v>
      </c>
      <c r="B10" s="1">
        <v>4</v>
      </c>
      <c r="C10" s="2">
        <v>2.7</v>
      </c>
      <c r="D10" s="4">
        <f t="shared" ref="D10:D50" si="0">+C10/B10*100</f>
        <v>67.5</v>
      </c>
      <c r="E10" s="1"/>
      <c r="F10" s="1"/>
      <c r="G10" s="1"/>
      <c r="H10" s="1"/>
      <c r="I10" s="1"/>
      <c r="J10" s="1"/>
      <c r="K10" s="1">
        <v>23300</v>
      </c>
      <c r="L10" s="1"/>
      <c r="M10" s="1">
        <v>35841</v>
      </c>
      <c r="N10" s="2"/>
      <c r="O10" s="5">
        <f t="shared" ref="O10:O50" si="1">+M10/K10*100</f>
        <v>153.82403433476395</v>
      </c>
      <c r="P10" s="1">
        <f t="shared" ref="P10:P50" si="2">+M10-K10</f>
        <v>12541</v>
      </c>
    </row>
    <row r="11" spans="1:16" hidden="1" x14ac:dyDescent="0.2">
      <c r="A11" s="1" t="s">
        <v>2</v>
      </c>
      <c r="B11" s="1">
        <v>0.6</v>
      </c>
      <c r="C11" s="2">
        <v>0.6</v>
      </c>
      <c r="D11" s="4">
        <f t="shared" si="0"/>
        <v>100</v>
      </c>
      <c r="E11" s="1"/>
      <c r="F11" s="1"/>
      <c r="G11" s="1"/>
      <c r="H11" s="1"/>
      <c r="I11" s="1"/>
      <c r="J11" s="1"/>
      <c r="K11" s="1">
        <v>7600</v>
      </c>
      <c r="L11" s="1"/>
      <c r="M11" s="1">
        <v>1559</v>
      </c>
      <c r="N11" s="2"/>
      <c r="O11" s="5">
        <f t="shared" si="1"/>
        <v>20.513157894736842</v>
      </c>
      <c r="P11" s="1">
        <f t="shared" si="2"/>
        <v>-6041</v>
      </c>
    </row>
    <row r="12" spans="1:16" hidden="1" x14ac:dyDescent="0.2">
      <c r="A12" s="1" t="s">
        <v>3</v>
      </c>
      <c r="B12" s="1">
        <v>0.3</v>
      </c>
      <c r="C12" s="2">
        <v>0.2</v>
      </c>
      <c r="D12" s="4">
        <f t="shared" si="0"/>
        <v>66.666666666666671</v>
      </c>
      <c r="E12" s="1"/>
      <c r="F12" s="1"/>
      <c r="G12" s="1"/>
      <c r="H12" s="1"/>
      <c r="I12" s="1"/>
      <c r="J12" s="1"/>
      <c r="K12" s="1">
        <v>5640</v>
      </c>
      <c r="L12" s="1"/>
      <c r="M12" s="1">
        <v>4148</v>
      </c>
      <c r="N12" s="2"/>
      <c r="O12" s="5">
        <f t="shared" si="1"/>
        <v>73.546099290780148</v>
      </c>
      <c r="P12" s="1">
        <f t="shared" si="2"/>
        <v>-1492</v>
      </c>
    </row>
    <row r="13" spans="1:16" hidden="1" x14ac:dyDescent="0.2">
      <c r="A13" s="1" t="s">
        <v>4</v>
      </c>
      <c r="B13" s="1">
        <v>2.6</v>
      </c>
      <c r="C13" s="2">
        <v>1.9</v>
      </c>
      <c r="D13" s="4">
        <f t="shared" si="0"/>
        <v>73.076923076923066</v>
      </c>
      <c r="E13" s="1"/>
      <c r="F13" s="1"/>
      <c r="G13" s="1"/>
      <c r="H13" s="1"/>
      <c r="I13" s="1"/>
      <c r="J13" s="1"/>
      <c r="K13" s="1">
        <v>34000</v>
      </c>
      <c r="L13" s="1"/>
      <c r="M13" s="1">
        <v>13104</v>
      </c>
      <c r="N13" s="2"/>
      <c r="O13" s="5">
        <f t="shared" si="1"/>
        <v>38.541176470588233</v>
      </c>
      <c r="P13" s="1">
        <f t="shared" si="2"/>
        <v>-20896</v>
      </c>
    </row>
    <row r="14" spans="1:16" hidden="1" x14ac:dyDescent="0.2">
      <c r="A14" s="1" t="s">
        <v>5</v>
      </c>
      <c r="B14" s="1">
        <v>0.8</v>
      </c>
      <c r="C14" s="2">
        <v>0.6</v>
      </c>
      <c r="D14" s="4">
        <f t="shared" si="0"/>
        <v>74.999999999999986</v>
      </c>
      <c r="E14" s="1"/>
      <c r="F14" s="1"/>
      <c r="G14" s="1"/>
      <c r="H14" s="1"/>
      <c r="I14" s="1"/>
      <c r="J14" s="1"/>
      <c r="K14" s="1">
        <v>8420</v>
      </c>
      <c r="L14" s="1"/>
      <c r="M14" s="1">
        <v>11571</v>
      </c>
      <c r="N14" s="2"/>
      <c r="O14" s="5">
        <f t="shared" si="1"/>
        <v>137.42280285035628</v>
      </c>
      <c r="P14" s="1">
        <f t="shared" si="2"/>
        <v>3151</v>
      </c>
    </row>
    <row r="15" spans="1:16" hidden="1" x14ac:dyDescent="0.2">
      <c r="A15" s="1" t="s">
        <v>6</v>
      </c>
      <c r="B15" s="1">
        <v>2</v>
      </c>
      <c r="C15" s="2">
        <v>2.7</v>
      </c>
      <c r="D15" s="4">
        <f t="shared" si="0"/>
        <v>135</v>
      </c>
      <c r="E15" s="1"/>
      <c r="F15" s="1"/>
      <c r="G15" s="1"/>
      <c r="H15" s="1"/>
      <c r="I15" s="1"/>
      <c r="J15" s="1"/>
      <c r="K15" s="1">
        <v>17400</v>
      </c>
      <c r="L15" s="1"/>
      <c r="M15" s="1">
        <v>11790</v>
      </c>
      <c r="N15" s="2"/>
      <c r="O15" s="5">
        <f t="shared" si="1"/>
        <v>67.758620689655174</v>
      </c>
      <c r="P15" s="1">
        <f t="shared" si="2"/>
        <v>-5610</v>
      </c>
    </row>
    <row r="16" spans="1:16" hidden="1" x14ac:dyDescent="0.2">
      <c r="A16" s="1" t="s">
        <v>7</v>
      </c>
      <c r="B16" s="1">
        <v>0.9</v>
      </c>
      <c r="C16" s="2">
        <v>0.5</v>
      </c>
      <c r="D16" s="4">
        <f t="shared" si="0"/>
        <v>55.555555555555557</v>
      </c>
      <c r="E16" s="1"/>
      <c r="F16" s="1"/>
      <c r="G16" s="1"/>
      <c r="H16" s="1"/>
      <c r="I16" s="1"/>
      <c r="J16" s="1"/>
      <c r="K16" s="1">
        <v>4300</v>
      </c>
      <c r="L16" s="1"/>
      <c r="M16" s="1">
        <v>4918</v>
      </c>
      <c r="N16" s="2"/>
      <c r="O16" s="5">
        <f t="shared" si="1"/>
        <v>114.37209302325581</v>
      </c>
      <c r="P16" s="1">
        <f t="shared" si="2"/>
        <v>618</v>
      </c>
    </row>
    <row r="17" spans="1:16" x14ac:dyDescent="0.2">
      <c r="A17" s="1" t="s">
        <v>8</v>
      </c>
      <c r="B17" s="1">
        <v>1.2</v>
      </c>
      <c r="C17" s="2">
        <v>2.2999999999999998</v>
      </c>
      <c r="D17" s="4">
        <f t="shared" si="0"/>
        <v>191.66666666666666</v>
      </c>
      <c r="E17" s="1"/>
      <c r="F17" s="1"/>
      <c r="G17" s="1"/>
      <c r="H17" s="1"/>
      <c r="I17" s="1"/>
      <c r="J17" s="1"/>
      <c r="K17" s="1">
        <v>36000</v>
      </c>
      <c r="L17" s="1"/>
      <c r="M17" s="1"/>
      <c r="N17" s="2"/>
      <c r="O17" s="5">
        <f t="shared" si="1"/>
        <v>0</v>
      </c>
      <c r="P17" s="1">
        <f t="shared" si="2"/>
        <v>-36000</v>
      </c>
    </row>
    <row r="18" spans="1:16" hidden="1" x14ac:dyDescent="0.2">
      <c r="A18" s="1" t="s">
        <v>9</v>
      </c>
      <c r="B18" s="1">
        <v>0.2</v>
      </c>
      <c r="C18" s="2">
        <v>0.6</v>
      </c>
      <c r="D18" s="4"/>
      <c r="E18" s="1"/>
      <c r="F18" s="1"/>
      <c r="G18" s="1"/>
      <c r="H18" s="1"/>
      <c r="I18" s="1"/>
      <c r="J18" s="1"/>
      <c r="K18" s="1"/>
      <c r="L18" s="1"/>
      <c r="M18" s="1"/>
      <c r="N18" s="2"/>
      <c r="O18" s="5" t="e">
        <f t="shared" si="1"/>
        <v>#DIV/0!</v>
      </c>
      <c r="P18" s="1">
        <f t="shared" si="2"/>
        <v>0</v>
      </c>
    </row>
    <row r="19" spans="1:16" hidden="1" x14ac:dyDescent="0.2">
      <c r="A19" s="1" t="s">
        <v>10</v>
      </c>
      <c r="B19" s="1">
        <v>1.7</v>
      </c>
      <c r="C19" s="2">
        <v>1.2</v>
      </c>
      <c r="D19" s="4">
        <f t="shared" si="0"/>
        <v>70.588235294117652</v>
      </c>
      <c r="E19" s="1"/>
      <c r="F19" s="1"/>
      <c r="G19" s="1"/>
      <c r="H19" s="1"/>
      <c r="I19" s="1"/>
      <c r="J19" s="1"/>
      <c r="K19" s="1"/>
      <c r="L19" s="1"/>
      <c r="M19" s="1"/>
      <c r="N19" s="2"/>
      <c r="O19" s="5" t="e">
        <f t="shared" si="1"/>
        <v>#DIV/0!</v>
      </c>
      <c r="P19" s="1">
        <f t="shared" si="2"/>
        <v>0</v>
      </c>
    </row>
    <row r="20" spans="1:16" x14ac:dyDescent="0.2">
      <c r="A20" s="1" t="s">
        <v>11</v>
      </c>
      <c r="B20" s="1">
        <v>8.6999999999999993</v>
      </c>
      <c r="C20" s="2">
        <v>1.9</v>
      </c>
      <c r="D20" s="4">
        <f t="shared" si="0"/>
        <v>21.839080459770116</v>
      </c>
      <c r="E20" s="1"/>
      <c r="F20" s="1"/>
      <c r="G20" s="1"/>
      <c r="H20" s="1"/>
      <c r="I20" s="1"/>
      <c r="J20" s="1"/>
      <c r="K20" s="1">
        <v>120000</v>
      </c>
      <c r="L20" s="1"/>
      <c r="M20" s="1"/>
      <c r="N20" s="2"/>
      <c r="O20" s="5">
        <f t="shared" si="1"/>
        <v>0</v>
      </c>
      <c r="P20" s="1">
        <f t="shared" si="2"/>
        <v>-120000</v>
      </c>
    </row>
    <row r="21" spans="1:16" hidden="1" x14ac:dyDescent="0.2">
      <c r="A21" s="1" t="s">
        <v>12</v>
      </c>
      <c r="B21" s="1">
        <v>0.7</v>
      </c>
      <c r="C21" s="2">
        <v>0.9</v>
      </c>
      <c r="D21" s="4">
        <f t="shared" si="0"/>
        <v>128.57142857142858</v>
      </c>
      <c r="E21" s="1"/>
      <c r="F21" s="1">
        <v>3.6</v>
      </c>
      <c r="G21" s="1"/>
      <c r="H21" s="1"/>
      <c r="I21" s="1"/>
      <c r="J21" s="1"/>
      <c r="K21" s="1"/>
      <c r="L21" s="1"/>
      <c r="M21" s="1"/>
      <c r="N21" s="2"/>
      <c r="O21" s="5" t="e">
        <f t="shared" si="1"/>
        <v>#DIV/0!</v>
      </c>
      <c r="P21" s="1">
        <f t="shared" si="2"/>
        <v>0</v>
      </c>
    </row>
    <row r="22" spans="1:16" hidden="1" x14ac:dyDescent="0.2">
      <c r="A22" s="1" t="s">
        <v>13</v>
      </c>
      <c r="B22" s="1">
        <v>0.3</v>
      </c>
      <c r="C22" s="2">
        <v>1.3</v>
      </c>
      <c r="D22" s="4">
        <f t="shared" si="0"/>
        <v>433.33333333333337</v>
      </c>
      <c r="E22" s="1"/>
      <c r="F22" s="1"/>
      <c r="G22" s="1"/>
      <c r="H22" s="1"/>
      <c r="I22" s="1"/>
      <c r="J22" s="1"/>
      <c r="K22" s="1"/>
      <c r="L22" s="1"/>
      <c r="M22" s="1"/>
      <c r="N22" s="2"/>
      <c r="O22" s="5" t="e">
        <f t="shared" si="1"/>
        <v>#DIV/0!</v>
      </c>
      <c r="P22" s="1">
        <f t="shared" si="2"/>
        <v>0</v>
      </c>
    </row>
    <row r="23" spans="1:16" hidden="1" x14ac:dyDescent="0.2">
      <c r="A23" s="1" t="s">
        <v>14</v>
      </c>
      <c r="B23" s="1">
        <v>2.2000000000000002</v>
      </c>
      <c r="C23" s="2">
        <v>1.6</v>
      </c>
      <c r="D23" s="4">
        <f t="shared" si="0"/>
        <v>72.727272727272734</v>
      </c>
      <c r="E23" s="1"/>
      <c r="F23" s="1"/>
      <c r="G23" s="1"/>
      <c r="H23" s="1"/>
      <c r="I23" s="1"/>
      <c r="J23" s="1"/>
      <c r="K23" s="1"/>
      <c r="L23" s="1"/>
      <c r="M23" s="1"/>
      <c r="N23" s="2"/>
      <c r="O23" s="5" t="e">
        <f t="shared" si="1"/>
        <v>#DIV/0!</v>
      </c>
      <c r="P23" s="1">
        <f t="shared" si="2"/>
        <v>0</v>
      </c>
    </row>
    <row r="24" spans="1:16" hidden="1" x14ac:dyDescent="0.2">
      <c r="A24" s="1" t="s">
        <v>15</v>
      </c>
      <c r="B24" s="1">
        <v>1</v>
      </c>
      <c r="C24" s="2">
        <v>1.6</v>
      </c>
      <c r="D24" s="4">
        <f t="shared" si="0"/>
        <v>160</v>
      </c>
      <c r="E24" s="1"/>
      <c r="F24" s="1"/>
      <c r="G24" s="1"/>
      <c r="H24" s="1"/>
      <c r="I24" s="1"/>
      <c r="J24" s="1"/>
      <c r="K24" s="1"/>
      <c r="L24" s="1"/>
      <c r="M24" s="1"/>
      <c r="N24" s="2"/>
      <c r="O24" s="5" t="e">
        <f t="shared" si="1"/>
        <v>#DIV/0!</v>
      </c>
      <c r="P24" s="1">
        <f t="shared" si="2"/>
        <v>0</v>
      </c>
    </row>
    <row r="25" spans="1:16" hidden="1" x14ac:dyDescent="0.2">
      <c r="A25" s="1" t="s">
        <v>16</v>
      </c>
      <c r="B25" s="1">
        <v>0.4</v>
      </c>
      <c r="C25" s="2">
        <v>12.8</v>
      </c>
      <c r="D25" s="4">
        <f t="shared" si="0"/>
        <v>3200</v>
      </c>
      <c r="E25" s="1"/>
      <c r="F25" s="1"/>
      <c r="G25" s="1"/>
      <c r="H25" s="1"/>
      <c r="I25" s="1"/>
      <c r="J25" s="1"/>
      <c r="K25" s="1"/>
      <c r="L25" s="1"/>
      <c r="M25" s="1"/>
      <c r="N25" s="2"/>
      <c r="O25" s="5" t="e">
        <f t="shared" si="1"/>
        <v>#DIV/0!</v>
      </c>
      <c r="P25" s="1">
        <f t="shared" si="2"/>
        <v>0</v>
      </c>
    </row>
    <row r="26" spans="1:16" hidden="1" x14ac:dyDescent="0.2">
      <c r="A26" s="1" t="s">
        <v>17</v>
      </c>
      <c r="B26" s="1">
        <v>0.6</v>
      </c>
      <c r="C26" s="2">
        <v>0.5</v>
      </c>
      <c r="D26" s="4">
        <f t="shared" si="0"/>
        <v>83.333333333333343</v>
      </c>
      <c r="E26" s="1"/>
      <c r="F26" s="1"/>
      <c r="G26" s="1"/>
      <c r="H26" s="1"/>
      <c r="I26" s="1"/>
      <c r="J26" s="1"/>
      <c r="K26" s="1"/>
      <c r="L26" s="1"/>
      <c r="M26" s="1"/>
      <c r="N26" s="2"/>
      <c r="O26" s="5" t="e">
        <f t="shared" si="1"/>
        <v>#DIV/0!</v>
      </c>
      <c r="P26" s="1">
        <f t="shared" si="2"/>
        <v>0</v>
      </c>
    </row>
    <row r="27" spans="1:16" hidden="1" x14ac:dyDescent="0.2">
      <c r="A27" s="1" t="s">
        <v>18</v>
      </c>
      <c r="B27" s="1">
        <v>2</v>
      </c>
      <c r="C27" s="2">
        <v>2.1</v>
      </c>
      <c r="D27" s="4">
        <f t="shared" si="0"/>
        <v>105</v>
      </c>
      <c r="E27" s="1"/>
      <c r="F27" s="1"/>
      <c r="G27" s="1"/>
      <c r="H27" s="1"/>
      <c r="I27" s="1"/>
      <c r="J27" s="1"/>
      <c r="K27" s="1"/>
      <c r="L27" s="1"/>
      <c r="M27" s="1"/>
      <c r="N27" s="2"/>
      <c r="O27" s="5" t="e">
        <f t="shared" si="1"/>
        <v>#DIV/0!</v>
      </c>
      <c r="P27" s="1">
        <f t="shared" si="2"/>
        <v>0</v>
      </c>
    </row>
    <row r="28" spans="1:16" hidden="1" x14ac:dyDescent="0.2">
      <c r="A28" s="1" t="s">
        <v>19</v>
      </c>
      <c r="B28" s="1">
        <v>10</v>
      </c>
      <c r="C28" s="2">
        <v>2.5</v>
      </c>
      <c r="D28" s="4">
        <f t="shared" si="0"/>
        <v>25</v>
      </c>
      <c r="E28" s="1"/>
      <c r="F28" s="1"/>
      <c r="G28" s="1"/>
      <c r="H28" s="1"/>
      <c r="I28" s="1"/>
      <c r="J28" s="1"/>
      <c r="K28" s="1"/>
      <c r="L28" s="1"/>
      <c r="M28" s="1"/>
      <c r="N28" s="2"/>
      <c r="O28" s="5" t="e">
        <f t="shared" si="1"/>
        <v>#DIV/0!</v>
      </c>
      <c r="P28" s="1">
        <f t="shared" si="2"/>
        <v>0</v>
      </c>
    </row>
    <row r="29" spans="1:16" hidden="1" x14ac:dyDescent="0.2">
      <c r="A29" s="1" t="s">
        <v>20</v>
      </c>
      <c r="B29" s="1">
        <v>2.2999999999999998</v>
      </c>
      <c r="C29" s="2">
        <v>6.6</v>
      </c>
      <c r="D29" s="4">
        <f t="shared" si="0"/>
        <v>286.95652173913044</v>
      </c>
      <c r="E29" s="1"/>
      <c r="F29" s="1"/>
      <c r="G29" s="1"/>
      <c r="H29" s="1"/>
      <c r="I29" s="1"/>
      <c r="J29" s="1"/>
      <c r="K29" s="1"/>
      <c r="L29" s="1"/>
      <c r="M29" s="1"/>
      <c r="N29" s="2"/>
      <c r="O29" s="5" t="e">
        <f t="shared" si="1"/>
        <v>#DIV/0!</v>
      </c>
      <c r="P29" s="1">
        <f t="shared" si="2"/>
        <v>0</v>
      </c>
    </row>
    <row r="30" spans="1:16" hidden="1" x14ac:dyDescent="0.2">
      <c r="A30" s="1" t="s">
        <v>21</v>
      </c>
      <c r="B30" s="1">
        <v>1.6</v>
      </c>
      <c r="C30" s="2">
        <v>1.8</v>
      </c>
      <c r="D30" s="4">
        <f t="shared" si="0"/>
        <v>112.5</v>
      </c>
      <c r="E30" s="1"/>
      <c r="F30" s="1"/>
      <c r="G30" s="1"/>
      <c r="H30" s="1"/>
      <c r="I30" s="1"/>
      <c r="J30" s="1"/>
      <c r="K30" s="1"/>
      <c r="L30" s="1"/>
      <c r="M30" s="1"/>
      <c r="N30" s="2"/>
      <c r="O30" s="5" t="e">
        <f t="shared" si="1"/>
        <v>#DIV/0!</v>
      </c>
      <c r="P30" s="1">
        <f t="shared" si="2"/>
        <v>0</v>
      </c>
    </row>
    <row r="31" spans="1:16" hidden="1" x14ac:dyDescent="0.2">
      <c r="A31" s="1" t="s">
        <v>22</v>
      </c>
      <c r="B31" s="1">
        <v>1</v>
      </c>
      <c r="C31" s="2">
        <v>1.9</v>
      </c>
      <c r="D31" s="4">
        <f t="shared" si="0"/>
        <v>190</v>
      </c>
      <c r="E31" s="1"/>
      <c r="F31" s="1"/>
      <c r="G31" s="1"/>
      <c r="H31" s="1"/>
      <c r="I31" s="1"/>
      <c r="J31" s="1"/>
      <c r="K31" s="1"/>
      <c r="L31" s="1"/>
      <c r="M31" s="1"/>
      <c r="N31" s="2"/>
      <c r="O31" s="5" t="e">
        <f t="shared" si="1"/>
        <v>#DIV/0!</v>
      </c>
      <c r="P31" s="1">
        <f t="shared" si="2"/>
        <v>0</v>
      </c>
    </row>
    <row r="32" spans="1:16" x14ac:dyDescent="0.2">
      <c r="A32" s="1" t="s">
        <v>23</v>
      </c>
      <c r="B32" s="1">
        <v>1.8</v>
      </c>
      <c r="C32" s="2">
        <v>4</v>
      </c>
      <c r="D32" s="4">
        <f t="shared" si="0"/>
        <v>222.22222222222223</v>
      </c>
      <c r="E32" s="1"/>
      <c r="F32" s="1">
        <v>72</v>
      </c>
      <c r="G32" s="1"/>
      <c r="H32" s="1"/>
      <c r="I32" s="1"/>
      <c r="J32" s="1"/>
      <c r="K32" s="1">
        <v>150000</v>
      </c>
      <c r="L32" s="1"/>
      <c r="M32" s="1"/>
      <c r="N32" s="2"/>
      <c r="O32" s="5">
        <f t="shared" si="1"/>
        <v>0</v>
      </c>
      <c r="P32" s="1">
        <f t="shared" si="2"/>
        <v>-150000</v>
      </c>
    </row>
    <row r="33" spans="1:16" hidden="1" x14ac:dyDescent="0.2">
      <c r="A33" s="1" t="s">
        <v>24</v>
      </c>
      <c r="B33" s="1">
        <v>1.4</v>
      </c>
      <c r="C33" s="2">
        <v>1.6</v>
      </c>
      <c r="D33" s="4">
        <f t="shared" si="0"/>
        <v>114.28571428571431</v>
      </c>
      <c r="E33" s="1"/>
      <c r="F33" s="1"/>
      <c r="G33" s="1"/>
      <c r="H33" s="1"/>
      <c r="I33" s="1"/>
      <c r="J33" s="1"/>
      <c r="K33" s="1"/>
      <c r="L33" s="1"/>
      <c r="M33" s="1"/>
      <c r="N33" s="2"/>
      <c r="O33" s="5" t="e">
        <f t="shared" si="1"/>
        <v>#DIV/0!</v>
      </c>
      <c r="P33" s="1">
        <f t="shared" si="2"/>
        <v>0</v>
      </c>
    </row>
    <row r="34" spans="1:16" x14ac:dyDescent="0.2">
      <c r="A34" s="1" t="s">
        <v>25</v>
      </c>
      <c r="B34" s="1">
        <v>0.7</v>
      </c>
      <c r="C34" s="2">
        <v>1.1000000000000001</v>
      </c>
      <c r="D34" s="4">
        <f t="shared" si="0"/>
        <v>157.14285714285717</v>
      </c>
      <c r="E34" s="1"/>
      <c r="F34" s="1">
        <v>0.3</v>
      </c>
      <c r="G34" s="1"/>
      <c r="H34" s="1"/>
      <c r="I34" s="1"/>
      <c r="J34" s="1"/>
      <c r="K34" s="1">
        <v>4000</v>
      </c>
      <c r="L34" s="1"/>
      <c r="M34" s="1"/>
      <c r="N34" s="2"/>
      <c r="O34" s="5">
        <f t="shared" si="1"/>
        <v>0</v>
      </c>
      <c r="P34" s="1">
        <f t="shared" si="2"/>
        <v>-4000</v>
      </c>
    </row>
    <row r="35" spans="1:16" hidden="1" x14ac:dyDescent="0.2">
      <c r="A35" s="1" t="s">
        <v>26</v>
      </c>
      <c r="B35" s="1">
        <v>0.5</v>
      </c>
      <c r="C35" s="2">
        <v>0.2</v>
      </c>
      <c r="D35" s="4">
        <f t="shared" si="0"/>
        <v>40</v>
      </c>
      <c r="E35" s="1"/>
      <c r="F35" s="1"/>
      <c r="G35" s="1"/>
      <c r="H35" s="1"/>
      <c r="I35" s="1"/>
      <c r="J35" s="1"/>
      <c r="K35" s="1">
        <v>2500</v>
      </c>
      <c r="L35" s="1"/>
      <c r="M35" s="1">
        <v>6084</v>
      </c>
      <c r="N35" s="2"/>
      <c r="O35" s="5" t="s">
        <v>44</v>
      </c>
      <c r="P35" s="1">
        <f t="shared" si="2"/>
        <v>3584</v>
      </c>
    </row>
    <row r="36" spans="1:16" hidden="1" x14ac:dyDescent="0.2">
      <c r="A36" s="1" t="s">
        <v>27</v>
      </c>
      <c r="B36" s="1">
        <v>5</v>
      </c>
      <c r="C36" s="2">
        <v>9.1</v>
      </c>
      <c r="D36" s="4">
        <f t="shared" si="0"/>
        <v>181.99999999999997</v>
      </c>
      <c r="E36" s="1"/>
      <c r="F36" s="1"/>
      <c r="G36" s="1"/>
      <c r="H36" s="1"/>
      <c r="I36" s="1"/>
      <c r="J36" s="1"/>
      <c r="K36" s="1">
        <v>22500</v>
      </c>
      <c r="L36" s="1"/>
      <c r="M36" s="1">
        <v>23953</v>
      </c>
      <c r="N36" s="2"/>
      <c r="O36" s="5">
        <f t="shared" si="1"/>
        <v>106.45777777777778</v>
      </c>
      <c r="P36" s="1">
        <f t="shared" si="2"/>
        <v>1453</v>
      </c>
    </row>
    <row r="37" spans="1:16" hidden="1" x14ac:dyDescent="0.2">
      <c r="A37" s="1" t="s">
        <v>28</v>
      </c>
      <c r="B37" s="1">
        <v>1.1000000000000001</v>
      </c>
      <c r="C37" s="2">
        <v>1</v>
      </c>
      <c r="D37" s="4">
        <f t="shared" si="0"/>
        <v>90.909090909090907</v>
      </c>
      <c r="E37" s="1"/>
      <c r="F37" s="1"/>
      <c r="G37" s="1"/>
      <c r="H37" s="1"/>
      <c r="I37" s="1"/>
      <c r="J37" s="1"/>
      <c r="K37" s="1">
        <v>6200</v>
      </c>
      <c r="L37" s="1"/>
      <c r="M37" s="1">
        <v>12076</v>
      </c>
      <c r="N37" s="2"/>
      <c r="O37" s="5" t="s">
        <v>45</v>
      </c>
      <c r="P37" s="1">
        <f t="shared" si="2"/>
        <v>5876</v>
      </c>
    </row>
    <row r="38" spans="1:16" hidden="1" x14ac:dyDescent="0.2">
      <c r="A38" s="1" t="s">
        <v>29</v>
      </c>
      <c r="B38" s="1">
        <v>4</v>
      </c>
      <c r="C38" s="2">
        <v>3.5</v>
      </c>
      <c r="D38" s="4">
        <f t="shared" si="0"/>
        <v>87.5</v>
      </c>
      <c r="E38" s="1"/>
      <c r="F38" s="1"/>
      <c r="G38" s="1"/>
      <c r="H38" s="1"/>
      <c r="I38" s="1"/>
      <c r="J38" s="1"/>
      <c r="K38" s="1">
        <v>6500</v>
      </c>
      <c r="L38" s="1"/>
      <c r="M38" s="1">
        <v>5676</v>
      </c>
      <c r="N38" s="2"/>
      <c r="O38" s="5">
        <f t="shared" si="1"/>
        <v>87.323076923076925</v>
      </c>
      <c r="P38" s="1">
        <f t="shared" si="2"/>
        <v>-824</v>
      </c>
    </row>
    <row r="39" spans="1:16" hidden="1" x14ac:dyDescent="0.2">
      <c r="A39" s="1" t="s">
        <v>30</v>
      </c>
      <c r="B39" s="1">
        <v>1.6</v>
      </c>
      <c r="C39" s="2">
        <v>2.2000000000000002</v>
      </c>
      <c r="D39" s="4">
        <f t="shared" si="0"/>
        <v>137.5</v>
      </c>
      <c r="E39" s="1"/>
      <c r="F39" s="1"/>
      <c r="G39" s="1"/>
      <c r="H39" s="1"/>
      <c r="I39" s="1">
        <v>15.8</v>
      </c>
      <c r="J39" s="1"/>
      <c r="K39" s="1">
        <v>12100</v>
      </c>
      <c r="L39" s="1"/>
      <c r="M39" s="1">
        <v>14154</v>
      </c>
      <c r="N39" s="2"/>
      <c r="O39" s="5">
        <f t="shared" si="1"/>
        <v>116.97520661157024</v>
      </c>
      <c r="P39" s="1">
        <f t="shared" si="2"/>
        <v>2054</v>
      </c>
    </row>
    <row r="40" spans="1:16" x14ac:dyDescent="0.2">
      <c r="A40" s="7" t="s">
        <v>31</v>
      </c>
      <c r="B40" s="7">
        <f>SUM(B9:B39)</f>
        <v>62.099999999999994</v>
      </c>
      <c r="C40" s="8">
        <f>SUM(C9:C39)</f>
        <v>72.800000000000011</v>
      </c>
      <c r="D40" s="9">
        <f t="shared" si="0"/>
        <v>117.23027375201292</v>
      </c>
      <c r="E40" s="10"/>
      <c r="F40" s="10">
        <f>SUM(F9:F39)</f>
        <v>75.899999999999991</v>
      </c>
      <c r="G40" s="7"/>
      <c r="H40" s="10"/>
      <c r="I40" s="10">
        <f>SUM(I9:I39)</f>
        <v>15.8</v>
      </c>
      <c r="J40" s="7"/>
      <c r="K40" s="7">
        <f>SUM(K17:K34)</f>
        <v>310000</v>
      </c>
      <c r="L40" s="7"/>
      <c r="M40" s="7">
        <f>SUM(M17:M34)</f>
        <v>0</v>
      </c>
      <c r="N40" s="10"/>
      <c r="O40" s="11">
        <f t="shared" si="1"/>
        <v>0</v>
      </c>
      <c r="P40" s="7">
        <f t="shared" si="2"/>
        <v>-310000</v>
      </c>
    </row>
    <row r="41" spans="1:16" x14ac:dyDescent="0.2">
      <c r="A41" s="1" t="s">
        <v>32</v>
      </c>
      <c r="B41" s="1">
        <v>11.8</v>
      </c>
      <c r="C41" s="2">
        <v>16</v>
      </c>
      <c r="D41" s="4">
        <f t="shared" si="0"/>
        <v>135.59322033898303</v>
      </c>
      <c r="E41" s="1">
        <v>7</v>
      </c>
      <c r="F41" s="1">
        <v>2.2999999999999998</v>
      </c>
      <c r="G41" s="5">
        <f t="shared" ref="G41:G48" si="3">+F41/E41*100</f>
        <v>32.857142857142854</v>
      </c>
      <c r="H41" s="1"/>
      <c r="I41" s="1"/>
      <c r="J41" s="1"/>
      <c r="K41" s="1">
        <v>45700</v>
      </c>
      <c r="L41" s="1"/>
      <c r="M41" s="1">
        <v>31404</v>
      </c>
      <c r="N41" s="2"/>
      <c r="O41" s="5">
        <f t="shared" si="1"/>
        <v>68.717724288840259</v>
      </c>
      <c r="P41" s="1">
        <f t="shared" si="2"/>
        <v>-14296</v>
      </c>
    </row>
    <row r="42" spans="1:16" x14ac:dyDescent="0.2">
      <c r="A42" s="1" t="s">
        <v>33</v>
      </c>
      <c r="B42" s="1">
        <v>5.2</v>
      </c>
      <c r="C42" s="2">
        <v>6.9</v>
      </c>
      <c r="D42" s="4">
        <f t="shared" si="0"/>
        <v>132.69230769230768</v>
      </c>
      <c r="E42" s="1">
        <v>70</v>
      </c>
      <c r="F42" s="1">
        <v>2.2000000000000002</v>
      </c>
      <c r="G42" s="5">
        <f t="shared" si="3"/>
        <v>3.1428571428571432</v>
      </c>
      <c r="H42" s="1"/>
      <c r="I42" s="1"/>
      <c r="J42" s="1"/>
      <c r="K42" s="1">
        <v>100000</v>
      </c>
      <c r="L42" s="1"/>
      <c r="M42" s="1"/>
      <c r="N42" s="2"/>
      <c r="O42" s="5">
        <f t="shared" si="1"/>
        <v>0</v>
      </c>
      <c r="P42" s="1">
        <f t="shared" si="2"/>
        <v>-100000</v>
      </c>
    </row>
    <row r="43" spans="1:16" x14ac:dyDescent="0.2">
      <c r="A43" s="1" t="s">
        <v>34</v>
      </c>
      <c r="B43" s="1">
        <v>5</v>
      </c>
      <c r="C43" s="2">
        <v>5.0999999999999996</v>
      </c>
      <c r="D43" s="4">
        <f t="shared" si="0"/>
        <v>102</v>
      </c>
      <c r="E43" s="1">
        <v>20</v>
      </c>
      <c r="F43" s="1">
        <v>2.2000000000000002</v>
      </c>
      <c r="G43" s="1">
        <f t="shared" si="3"/>
        <v>11.000000000000002</v>
      </c>
      <c r="H43" s="1"/>
      <c r="I43" s="1"/>
      <c r="J43" s="1"/>
      <c r="K43" s="1">
        <v>10000</v>
      </c>
      <c r="L43" s="1"/>
      <c r="M43" s="1">
        <v>4936</v>
      </c>
      <c r="N43" s="2"/>
      <c r="O43" s="5">
        <f t="shared" si="1"/>
        <v>49.36</v>
      </c>
      <c r="P43" s="1">
        <f t="shared" si="2"/>
        <v>-5064</v>
      </c>
    </row>
    <row r="44" spans="1:16" hidden="1" x14ac:dyDescent="0.2">
      <c r="A44" s="1" t="s">
        <v>35</v>
      </c>
      <c r="B44" s="1">
        <v>6.9</v>
      </c>
      <c r="C44" s="2">
        <v>54</v>
      </c>
      <c r="D44" s="4">
        <f t="shared" si="0"/>
        <v>782.60869565217388</v>
      </c>
      <c r="E44" s="1">
        <v>6.8</v>
      </c>
      <c r="F44" s="1">
        <v>1.2</v>
      </c>
      <c r="G44" s="5">
        <f t="shared" si="3"/>
        <v>17.647058823529413</v>
      </c>
      <c r="H44" s="1"/>
      <c r="I44" s="1"/>
      <c r="J44" s="1"/>
      <c r="K44" s="1">
        <v>149900</v>
      </c>
      <c r="L44" s="1"/>
      <c r="M44" s="1">
        <v>112802</v>
      </c>
      <c r="N44" s="2"/>
      <c r="O44" s="5">
        <f t="shared" si="1"/>
        <v>75.251501000667105</v>
      </c>
      <c r="P44" s="1">
        <f t="shared" si="2"/>
        <v>-37098</v>
      </c>
    </row>
    <row r="45" spans="1:16" x14ac:dyDescent="0.2">
      <c r="A45" s="7" t="s">
        <v>31</v>
      </c>
      <c r="B45" s="7">
        <f>SUM(B41:B44)</f>
        <v>28.9</v>
      </c>
      <c r="C45" s="10">
        <f>SUM(C41:C44)</f>
        <v>82</v>
      </c>
      <c r="D45" s="9">
        <f t="shared" si="0"/>
        <v>283.73702422145328</v>
      </c>
      <c r="E45" s="10">
        <f>SUM(E41:E44)</f>
        <v>103.8</v>
      </c>
      <c r="F45" s="10">
        <f>SUM(F41:F44)</f>
        <v>7.9</v>
      </c>
      <c r="G45" s="11">
        <f t="shared" si="3"/>
        <v>7.6107899807321768</v>
      </c>
      <c r="H45" s="10"/>
      <c r="I45" s="10">
        <f>SUM(I41:I44)</f>
        <v>0</v>
      </c>
      <c r="J45" s="7"/>
      <c r="K45" s="7">
        <f>+K41+K42+K43</f>
        <v>155700</v>
      </c>
      <c r="L45" s="7"/>
      <c r="M45" s="7">
        <f>+M41+M42+M43</f>
        <v>36340</v>
      </c>
      <c r="N45" s="10"/>
      <c r="O45" s="11">
        <f t="shared" si="1"/>
        <v>23.33975594091201</v>
      </c>
      <c r="P45" s="7">
        <f t="shared" si="2"/>
        <v>-119360</v>
      </c>
    </row>
    <row r="46" spans="1:16" x14ac:dyDescent="0.2">
      <c r="A46" s="1" t="s">
        <v>36</v>
      </c>
      <c r="B46" s="1">
        <v>42.6</v>
      </c>
      <c r="C46" s="2">
        <v>44.5</v>
      </c>
      <c r="D46" s="4">
        <f t="shared" si="0"/>
        <v>104.4600938967136</v>
      </c>
      <c r="E46" s="1">
        <v>205.3</v>
      </c>
      <c r="F46" s="1">
        <v>24</v>
      </c>
      <c r="G46" s="5">
        <f t="shared" si="3"/>
        <v>11.690209449585971</v>
      </c>
      <c r="H46" s="1">
        <v>15</v>
      </c>
      <c r="I46" s="1">
        <v>7.2</v>
      </c>
      <c r="J46" s="1">
        <f>+I46/H46*100</f>
        <v>48.000000000000007</v>
      </c>
      <c r="K46" s="1">
        <v>531000</v>
      </c>
      <c r="L46" s="1"/>
      <c r="M46" s="1">
        <v>3177</v>
      </c>
      <c r="N46" s="2"/>
      <c r="O46" s="5">
        <f t="shared" si="1"/>
        <v>0.59830508474576272</v>
      </c>
      <c r="P46" s="1">
        <f t="shared" si="2"/>
        <v>-527823</v>
      </c>
    </row>
    <row r="47" spans="1:16" x14ac:dyDescent="0.2">
      <c r="A47" s="1" t="s">
        <v>37</v>
      </c>
      <c r="B47" s="1">
        <v>52.7</v>
      </c>
      <c r="C47" s="2">
        <v>40.200000000000003</v>
      </c>
      <c r="D47" s="4">
        <f t="shared" si="0"/>
        <v>76.280834914611006</v>
      </c>
      <c r="E47" s="1">
        <v>133.69999999999999</v>
      </c>
      <c r="F47" s="1">
        <v>67.599999999999994</v>
      </c>
      <c r="G47" s="5">
        <f t="shared" si="3"/>
        <v>50.560957367240093</v>
      </c>
      <c r="H47" s="1">
        <v>8.8000000000000007</v>
      </c>
      <c r="I47" s="1">
        <v>16.3</v>
      </c>
      <c r="J47" s="5">
        <f>+I47/H47*100</f>
        <v>185.22727272727272</v>
      </c>
      <c r="K47" s="1">
        <v>551500</v>
      </c>
      <c r="L47" s="1"/>
      <c r="M47" s="1">
        <v>55378</v>
      </c>
      <c r="N47" s="2"/>
      <c r="O47" s="5">
        <f t="shared" si="1"/>
        <v>10.041341795104261</v>
      </c>
      <c r="P47" s="1">
        <f t="shared" si="2"/>
        <v>-496122</v>
      </c>
    </row>
    <row r="48" spans="1:16" x14ac:dyDescent="0.2">
      <c r="A48" s="7" t="s">
        <v>38</v>
      </c>
      <c r="B48" s="7">
        <f>SUM(B46:B47)</f>
        <v>95.300000000000011</v>
      </c>
      <c r="C48" s="10">
        <f>SUM(C46:C47)</f>
        <v>84.7</v>
      </c>
      <c r="D48" s="9">
        <f t="shared" si="0"/>
        <v>88.877229800629593</v>
      </c>
      <c r="E48" s="10">
        <f>SUM(E46:E47)</f>
        <v>339</v>
      </c>
      <c r="F48" s="10">
        <f>SUM(F46:F47)</f>
        <v>91.6</v>
      </c>
      <c r="G48" s="11">
        <f t="shared" si="3"/>
        <v>27.020648967551619</v>
      </c>
      <c r="H48" s="10">
        <f>SUM(H46:H47)</f>
        <v>23.8</v>
      </c>
      <c r="I48" s="10">
        <f>SUM(I46:I47)</f>
        <v>23.5</v>
      </c>
      <c r="J48" s="11">
        <f>+I48/H48*100</f>
        <v>98.739495798319325</v>
      </c>
      <c r="K48" s="7">
        <f>SUM(K46:K47)</f>
        <v>1082500</v>
      </c>
      <c r="L48" s="7"/>
      <c r="M48" s="7">
        <f>SUM(M46:M47)</f>
        <v>58555</v>
      </c>
      <c r="N48" s="10"/>
      <c r="O48" s="11">
        <f t="shared" si="1"/>
        <v>5.4092378752886834</v>
      </c>
      <c r="P48" s="7">
        <f t="shared" si="2"/>
        <v>-1023945</v>
      </c>
    </row>
    <row r="49" spans="1:16" hidden="1" x14ac:dyDescent="0.2">
      <c r="A49" s="1" t="s">
        <v>39</v>
      </c>
      <c r="B49" s="1">
        <v>0</v>
      </c>
      <c r="C49" s="2">
        <v>4.8</v>
      </c>
      <c r="D49" s="4"/>
      <c r="E49" s="1"/>
      <c r="F49" s="1">
        <v>2.7</v>
      </c>
      <c r="G49" s="5"/>
      <c r="H49" s="1">
        <v>7.4</v>
      </c>
      <c r="I49" s="1">
        <v>2.2999999999999998</v>
      </c>
      <c r="J49" s="5">
        <f>+I49/H49*100</f>
        <v>31.081081081081074</v>
      </c>
      <c r="K49" s="1">
        <v>1512500</v>
      </c>
      <c r="L49" s="1"/>
      <c r="M49" s="1">
        <v>1394813</v>
      </c>
      <c r="N49" s="2"/>
      <c r="O49" s="5">
        <f t="shared" si="1"/>
        <v>92.219041322314055</v>
      </c>
      <c r="P49" s="1">
        <f t="shared" si="2"/>
        <v>-117687</v>
      </c>
    </row>
    <row r="50" spans="1:16" x14ac:dyDescent="0.2">
      <c r="A50" s="7" t="s">
        <v>40</v>
      </c>
      <c r="B50" s="7">
        <f>SUM(B40+B45+B48)</f>
        <v>186.3</v>
      </c>
      <c r="C50" s="8">
        <f>+C40+C45+C48+C49</f>
        <v>244.3</v>
      </c>
      <c r="D50" s="11">
        <f t="shared" si="0"/>
        <v>131.13258185721955</v>
      </c>
      <c r="E50" s="10">
        <f>SUM(E49+E40+E45+E48)</f>
        <v>442.8</v>
      </c>
      <c r="F50" s="10">
        <f>SUM(F40+F45+F48+F49)</f>
        <v>178.09999999999997</v>
      </c>
      <c r="G50" s="11">
        <f>+F50/E50*100</f>
        <v>40.221318879855453</v>
      </c>
      <c r="H50" s="10">
        <f>SUM(H49+H40+H45+H48)</f>
        <v>31.200000000000003</v>
      </c>
      <c r="I50" s="10">
        <f>SUM(I40+I45+I48+I49)</f>
        <v>41.599999999999994</v>
      </c>
      <c r="J50" s="11">
        <f>+I50/H50*100</f>
        <v>133.33333333333331</v>
      </c>
      <c r="K50" s="7">
        <f>+K40+K45+K48</f>
        <v>1548200</v>
      </c>
      <c r="L50" s="7"/>
      <c r="M50" s="7">
        <f>+M40+M45+M48</f>
        <v>94895</v>
      </c>
      <c r="N50" s="10"/>
      <c r="O50" s="11">
        <f t="shared" si="1"/>
        <v>6.1293760496059937</v>
      </c>
      <c r="P50" s="7">
        <f t="shared" si="2"/>
        <v>-1453305</v>
      </c>
    </row>
    <row r="54" spans="1:16" s="6" customFormat="1" x14ac:dyDescent="0.2">
      <c r="A54" s="6" t="s">
        <v>48</v>
      </c>
    </row>
  </sheetData>
  <mergeCells count="14">
    <mergeCell ref="A1:O1"/>
    <mergeCell ref="A7:A8"/>
    <mergeCell ref="O7:O8"/>
    <mergeCell ref="A5:J5"/>
    <mergeCell ref="F7:F8"/>
    <mergeCell ref="G7:G8"/>
    <mergeCell ref="B7:B8"/>
    <mergeCell ref="C7:C8"/>
    <mergeCell ref="D7:D8"/>
    <mergeCell ref="A6:P6"/>
    <mergeCell ref="P7:P8"/>
    <mergeCell ref="E7:E8"/>
    <mergeCell ref="K7:K8"/>
    <mergeCell ref="M7:M8"/>
  </mergeCells>
  <phoneticPr fontId="0" type="noConversion"/>
  <pageMargins left="0.33" right="0.2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V59"/>
  <sheetViews>
    <sheetView tabSelected="1" topLeftCell="B1" zoomScale="90" zoomScaleNormal="90" workbookViewId="0">
      <selection activeCell="I20" sqref="I20"/>
    </sheetView>
  </sheetViews>
  <sheetFormatPr defaultRowHeight="12.75" x14ac:dyDescent="0.2"/>
  <cols>
    <col min="1" max="1" width="2.140625" customWidth="1"/>
    <col min="2" max="2" width="14" customWidth="1"/>
    <col min="3" max="3" width="22.85546875" customWidth="1"/>
    <col min="4" max="4" width="25.85546875" customWidth="1"/>
    <col min="5" max="5" width="22.7109375" customWidth="1"/>
    <col min="6" max="6" width="13.85546875" customWidth="1"/>
    <col min="7" max="7" width="17.42578125" customWidth="1"/>
    <col min="8" max="8" width="19.140625" customWidth="1"/>
    <col min="9" max="9" width="33.7109375" customWidth="1"/>
    <col min="10" max="10" width="22" customWidth="1"/>
    <col min="11" max="11" width="15.7109375" customWidth="1"/>
  </cols>
  <sheetData>
    <row r="1" spans="2:204" x14ac:dyDescent="0.2">
      <c r="C1" s="21"/>
      <c r="D1" s="21"/>
      <c r="E1" s="21"/>
      <c r="F1" s="21"/>
      <c r="H1" s="63" t="s">
        <v>108</v>
      </c>
      <c r="I1" s="63"/>
      <c r="J1" s="63"/>
      <c r="K1" s="64"/>
      <c r="L1" s="63"/>
      <c r="M1" s="63"/>
      <c r="T1" s="18"/>
    </row>
    <row r="2" spans="2:204" x14ac:dyDescent="0.2">
      <c r="B2" s="41"/>
      <c r="C2" s="42"/>
      <c r="D2" s="42"/>
      <c r="E2" s="42"/>
      <c r="F2" s="42"/>
      <c r="G2" s="41"/>
      <c r="H2" s="65" t="s">
        <v>102</v>
      </c>
      <c r="I2" s="65"/>
      <c r="J2" s="65"/>
      <c r="K2" s="63"/>
      <c r="L2" s="63"/>
      <c r="M2" s="63"/>
      <c r="T2" s="18"/>
    </row>
    <row r="3" spans="2:204" x14ac:dyDescent="0.2">
      <c r="H3" s="63" t="s">
        <v>116</v>
      </c>
      <c r="I3" s="63"/>
      <c r="J3" s="63"/>
      <c r="K3" s="63"/>
      <c r="L3" s="63"/>
      <c r="M3" s="63"/>
      <c r="T3" s="18"/>
    </row>
    <row r="4" spans="2:204" x14ac:dyDescent="0.2">
      <c r="H4" s="63" t="s">
        <v>117</v>
      </c>
      <c r="I4" s="63"/>
      <c r="J4" s="63"/>
      <c r="K4" s="63"/>
      <c r="L4" s="63"/>
      <c r="M4" s="63"/>
      <c r="T4" s="18"/>
    </row>
    <row r="5" spans="2:204" x14ac:dyDescent="0.2">
      <c r="H5" s="63" t="s">
        <v>118</v>
      </c>
      <c r="I5" s="63"/>
      <c r="J5" s="63"/>
      <c r="K5" s="63"/>
      <c r="L5" s="63"/>
      <c r="M5" s="63"/>
      <c r="T5" s="18"/>
    </row>
    <row r="6" spans="2:204" ht="17.25" customHeight="1" x14ac:dyDescent="0.25">
      <c r="C6" s="51">
        <v>4625800000</v>
      </c>
      <c r="D6" s="51"/>
      <c r="E6" s="51"/>
      <c r="F6" s="51"/>
      <c r="G6" s="17"/>
      <c r="H6" s="17"/>
      <c r="I6" s="17"/>
      <c r="J6" s="17"/>
      <c r="K6" s="20"/>
      <c r="L6" s="20"/>
      <c r="T6" s="20"/>
    </row>
    <row r="7" spans="2:204" ht="12.75" customHeight="1" x14ac:dyDescent="0.25">
      <c r="C7" s="45" t="s">
        <v>104</v>
      </c>
      <c r="D7" s="45"/>
      <c r="E7" s="45"/>
      <c r="F7" s="45"/>
      <c r="G7" s="17"/>
      <c r="H7" s="17"/>
      <c r="I7" s="17"/>
      <c r="J7" s="17"/>
      <c r="K7" s="20"/>
      <c r="L7" s="20"/>
      <c r="T7" s="20"/>
    </row>
    <row r="8" spans="2:204" ht="19.5" customHeight="1" x14ac:dyDescent="0.2">
      <c r="C8" s="95" t="s">
        <v>98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</row>
    <row r="9" spans="2:204" ht="19.5" customHeight="1" x14ac:dyDescent="0.2">
      <c r="C9" s="43"/>
      <c r="D9" s="67"/>
      <c r="E9" s="89" t="s">
        <v>111</v>
      </c>
      <c r="F9" s="89"/>
      <c r="G9" s="89"/>
      <c r="H9" s="89"/>
      <c r="I9" s="89"/>
      <c r="J9" s="66"/>
      <c r="K9" s="52" t="s">
        <v>103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</row>
    <row r="10" spans="2:204" ht="12.75" customHeight="1" x14ac:dyDescent="0.2">
      <c r="B10" s="86" t="s">
        <v>110</v>
      </c>
      <c r="C10" s="90" t="s">
        <v>87</v>
      </c>
      <c r="D10" s="106" t="s">
        <v>106</v>
      </c>
      <c r="E10" s="107"/>
      <c r="F10" s="108"/>
      <c r="G10" s="99" t="s">
        <v>97</v>
      </c>
      <c r="H10" s="100"/>
      <c r="I10" s="100"/>
      <c r="J10" s="100"/>
      <c r="K10" s="101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</row>
    <row r="11" spans="2:204" ht="21" customHeight="1" x14ac:dyDescent="0.2">
      <c r="B11" s="87"/>
      <c r="C11" s="91"/>
      <c r="D11" s="104" t="s">
        <v>109</v>
      </c>
      <c r="E11" s="105"/>
      <c r="F11" s="102" t="s">
        <v>100</v>
      </c>
      <c r="G11" s="93" t="s">
        <v>95</v>
      </c>
      <c r="H11" s="97" t="s">
        <v>99</v>
      </c>
      <c r="I11" s="98"/>
      <c r="J11" s="68"/>
      <c r="K11" s="96" t="s">
        <v>100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</row>
    <row r="12" spans="2:204" ht="115.5" customHeight="1" x14ac:dyDescent="0.2">
      <c r="B12" s="87"/>
      <c r="C12" s="91"/>
      <c r="D12" s="28" t="s">
        <v>112</v>
      </c>
      <c r="E12" s="62" t="s">
        <v>113</v>
      </c>
      <c r="F12" s="103"/>
      <c r="G12" s="94"/>
      <c r="H12" s="48" t="s">
        <v>96</v>
      </c>
      <c r="I12" s="49" t="s">
        <v>101</v>
      </c>
      <c r="J12" s="49" t="s">
        <v>115</v>
      </c>
      <c r="K12" s="96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</row>
    <row r="13" spans="2:204" ht="23.25" customHeight="1" x14ac:dyDescent="0.2">
      <c r="B13" s="88"/>
      <c r="C13" s="92"/>
      <c r="D13" s="58" t="s">
        <v>114</v>
      </c>
      <c r="E13" s="58" t="s">
        <v>107</v>
      </c>
      <c r="F13" s="60"/>
      <c r="G13" s="50" t="s">
        <v>92</v>
      </c>
      <c r="H13" s="50" t="s">
        <v>93</v>
      </c>
      <c r="I13" s="74" t="s">
        <v>93</v>
      </c>
      <c r="J13" s="74" t="s">
        <v>93</v>
      </c>
      <c r="K13" s="44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</row>
    <row r="14" spans="2:204" ht="15.75" x14ac:dyDescent="0.25">
      <c r="B14" s="1">
        <v>13320501000</v>
      </c>
      <c r="C14" s="25" t="s">
        <v>89</v>
      </c>
      <c r="D14" s="53"/>
      <c r="E14" s="53"/>
      <c r="F14" s="61">
        <f>+D14+E14</f>
        <v>0</v>
      </c>
      <c r="G14" s="26"/>
      <c r="H14" s="26"/>
      <c r="I14" s="31"/>
      <c r="J14" s="26">
        <v>37420</v>
      </c>
      <c r="K14" s="59">
        <f>+G14+H14+I14+J14</f>
        <v>37420</v>
      </c>
    </row>
    <row r="15" spans="2:204" ht="15.75" x14ac:dyDescent="0.25">
      <c r="B15" s="1">
        <v>13320502000</v>
      </c>
      <c r="C15" s="25" t="s">
        <v>49</v>
      </c>
      <c r="D15" s="53"/>
      <c r="E15" s="53"/>
      <c r="F15" s="61">
        <f t="shared" ref="F15:F55" si="0">+D15+E15</f>
        <v>0</v>
      </c>
      <c r="G15" s="26"/>
      <c r="H15" s="26"/>
      <c r="I15" s="31"/>
      <c r="J15" s="26">
        <f>72428+193687+194771+194973</f>
        <v>655859</v>
      </c>
      <c r="K15" s="59">
        <f t="shared" ref="K15:K55" si="1">+G15+H15+I15+J15</f>
        <v>655859</v>
      </c>
    </row>
    <row r="16" spans="2:204" ht="15.75" x14ac:dyDescent="0.25">
      <c r="B16" s="1">
        <v>13320503000</v>
      </c>
      <c r="C16" s="25" t="s">
        <v>50</v>
      </c>
      <c r="D16" s="53"/>
      <c r="E16" s="53"/>
      <c r="F16" s="61">
        <f t="shared" si="0"/>
        <v>0</v>
      </c>
      <c r="G16" s="31"/>
      <c r="H16" s="26"/>
      <c r="I16" s="31"/>
      <c r="J16" s="26"/>
      <c r="K16" s="59">
        <f t="shared" si="1"/>
        <v>0</v>
      </c>
    </row>
    <row r="17" spans="2:11" ht="15.75" x14ac:dyDescent="0.25">
      <c r="B17" s="1">
        <v>13320504000</v>
      </c>
      <c r="C17" s="25" t="s">
        <v>51</v>
      </c>
      <c r="D17" s="53"/>
      <c r="E17" s="53"/>
      <c r="F17" s="61">
        <f t="shared" si="0"/>
        <v>0</v>
      </c>
      <c r="G17" s="26"/>
      <c r="H17" s="26"/>
      <c r="I17" s="31"/>
      <c r="J17" s="26"/>
      <c r="K17" s="59">
        <f t="shared" si="1"/>
        <v>0</v>
      </c>
    </row>
    <row r="18" spans="2:11" ht="15.75" x14ac:dyDescent="0.25">
      <c r="B18" s="1">
        <v>13320505000</v>
      </c>
      <c r="C18" s="25" t="s">
        <v>52</v>
      </c>
      <c r="D18" s="53"/>
      <c r="E18" s="53"/>
      <c r="F18" s="61">
        <f t="shared" si="0"/>
        <v>0</v>
      </c>
      <c r="G18" s="26"/>
      <c r="H18" s="26"/>
      <c r="I18" s="31"/>
      <c r="J18" s="26"/>
      <c r="K18" s="59">
        <f t="shared" si="1"/>
        <v>0</v>
      </c>
    </row>
    <row r="19" spans="2:11" ht="15.75" x14ac:dyDescent="0.25">
      <c r="B19" s="1">
        <v>13320506000</v>
      </c>
      <c r="C19" s="25" t="s">
        <v>53</v>
      </c>
      <c r="D19" s="53"/>
      <c r="E19" s="53"/>
      <c r="F19" s="61">
        <f t="shared" si="0"/>
        <v>0</v>
      </c>
      <c r="G19" s="26"/>
      <c r="H19" s="26"/>
      <c r="I19" s="31"/>
      <c r="J19" s="26"/>
      <c r="K19" s="59">
        <f t="shared" si="1"/>
        <v>0</v>
      </c>
    </row>
    <row r="20" spans="2:11" ht="15.75" x14ac:dyDescent="0.25">
      <c r="B20" s="1">
        <v>13320507000</v>
      </c>
      <c r="C20" s="25" t="s">
        <v>54</v>
      </c>
      <c r="D20" s="53"/>
      <c r="E20" s="53"/>
      <c r="F20" s="61">
        <f t="shared" si="0"/>
        <v>0</v>
      </c>
      <c r="G20" s="26"/>
      <c r="H20" s="26"/>
      <c r="I20" s="31"/>
      <c r="J20" s="26"/>
      <c r="K20" s="59">
        <f t="shared" si="1"/>
        <v>0</v>
      </c>
    </row>
    <row r="21" spans="2:11" ht="15.75" x14ac:dyDescent="0.25">
      <c r="B21" s="1">
        <v>13320508000</v>
      </c>
      <c r="C21" s="25" t="s">
        <v>55</v>
      </c>
      <c r="D21" s="53"/>
      <c r="E21" s="53"/>
      <c r="F21" s="61">
        <f t="shared" si="0"/>
        <v>0</v>
      </c>
      <c r="G21" s="26"/>
      <c r="H21" s="26"/>
      <c r="I21" s="31"/>
      <c r="J21" s="26">
        <v>53000</v>
      </c>
      <c r="K21" s="59">
        <f t="shared" si="1"/>
        <v>53000</v>
      </c>
    </row>
    <row r="22" spans="2:11" ht="15.75" x14ac:dyDescent="0.25">
      <c r="B22" s="1">
        <v>13320509000</v>
      </c>
      <c r="C22" s="25" t="s">
        <v>56</v>
      </c>
      <c r="D22" s="53"/>
      <c r="E22" s="53"/>
      <c r="F22" s="61">
        <f t="shared" si="0"/>
        <v>0</v>
      </c>
      <c r="G22" s="26"/>
      <c r="H22" s="26"/>
      <c r="I22" s="31"/>
      <c r="J22" s="26"/>
      <c r="K22" s="59">
        <f t="shared" si="1"/>
        <v>0</v>
      </c>
    </row>
    <row r="23" spans="2:11" ht="15.75" x14ac:dyDescent="0.25">
      <c r="B23" s="1">
        <v>13320510000</v>
      </c>
      <c r="C23" s="25" t="s">
        <v>86</v>
      </c>
      <c r="D23" s="53"/>
      <c r="E23" s="53"/>
      <c r="F23" s="61">
        <f t="shared" si="0"/>
        <v>0</v>
      </c>
      <c r="G23" s="31"/>
      <c r="H23" s="26"/>
      <c r="I23" s="31"/>
      <c r="J23" s="26"/>
      <c r="K23" s="59">
        <f t="shared" si="1"/>
        <v>0</v>
      </c>
    </row>
    <row r="24" spans="2:11" ht="15.75" x14ac:dyDescent="0.25">
      <c r="B24" s="1">
        <v>13320511000</v>
      </c>
      <c r="C24" s="25" t="s">
        <v>57</v>
      </c>
      <c r="D24" s="53"/>
      <c r="E24" s="53"/>
      <c r="F24" s="61">
        <f t="shared" si="0"/>
        <v>0</v>
      </c>
      <c r="G24" s="26"/>
      <c r="H24" s="26"/>
      <c r="I24" s="31"/>
      <c r="J24" s="26"/>
      <c r="K24" s="59">
        <f t="shared" si="1"/>
        <v>0</v>
      </c>
    </row>
    <row r="25" spans="2:11" ht="15.75" x14ac:dyDescent="0.25">
      <c r="B25" s="1">
        <v>13320512000</v>
      </c>
      <c r="C25" s="25" t="s">
        <v>58</v>
      </c>
      <c r="D25" s="53"/>
      <c r="E25" s="53"/>
      <c r="F25" s="61">
        <f t="shared" si="0"/>
        <v>0</v>
      </c>
      <c r="G25" s="26"/>
      <c r="H25" s="26"/>
      <c r="I25" s="31"/>
      <c r="J25" s="26"/>
      <c r="K25" s="59">
        <f t="shared" si="1"/>
        <v>0</v>
      </c>
    </row>
    <row r="26" spans="2:11" ht="15.75" x14ac:dyDescent="0.25">
      <c r="B26" s="1">
        <v>13320513000</v>
      </c>
      <c r="C26" s="25" t="s">
        <v>59</v>
      </c>
      <c r="D26" s="53"/>
      <c r="E26" s="53"/>
      <c r="F26" s="61">
        <f t="shared" si="0"/>
        <v>0</v>
      </c>
      <c r="G26" s="26"/>
      <c r="H26" s="26"/>
      <c r="I26" s="31"/>
      <c r="J26" s="26"/>
      <c r="K26" s="59">
        <f t="shared" si="1"/>
        <v>0</v>
      </c>
    </row>
    <row r="27" spans="2:11" ht="15.75" x14ac:dyDescent="0.25">
      <c r="B27" s="1">
        <v>13320514000</v>
      </c>
      <c r="C27" s="25" t="s">
        <v>80</v>
      </c>
      <c r="D27" s="53"/>
      <c r="E27" s="53"/>
      <c r="F27" s="61">
        <f t="shared" si="0"/>
        <v>0</v>
      </c>
      <c r="G27" s="26"/>
      <c r="H27" s="26"/>
      <c r="I27" s="31"/>
      <c r="J27" s="26"/>
      <c r="K27" s="59">
        <f t="shared" si="1"/>
        <v>0</v>
      </c>
    </row>
    <row r="28" spans="2:11" ht="15.75" x14ac:dyDescent="0.25">
      <c r="B28" s="1">
        <v>13320515000</v>
      </c>
      <c r="C28" s="25" t="s">
        <v>60</v>
      </c>
      <c r="D28" s="53"/>
      <c r="E28" s="53"/>
      <c r="F28" s="61">
        <f t="shared" si="0"/>
        <v>0</v>
      </c>
      <c r="G28" s="26"/>
      <c r="H28" s="26"/>
      <c r="I28" s="31"/>
      <c r="J28" s="26"/>
      <c r="K28" s="59">
        <f t="shared" si="1"/>
        <v>0</v>
      </c>
    </row>
    <row r="29" spans="2:11" ht="15.75" x14ac:dyDescent="0.25">
      <c r="B29" s="1">
        <v>13320516000</v>
      </c>
      <c r="C29" s="25" t="s">
        <v>61</v>
      </c>
      <c r="D29" s="53"/>
      <c r="E29" s="53"/>
      <c r="F29" s="61">
        <f t="shared" si="0"/>
        <v>0</v>
      </c>
      <c r="G29" s="26"/>
      <c r="H29" s="26"/>
      <c r="I29" s="31"/>
      <c r="J29" s="26"/>
      <c r="K29" s="59">
        <f t="shared" si="1"/>
        <v>0</v>
      </c>
    </row>
    <row r="30" spans="2:11" ht="15.75" x14ac:dyDescent="0.25">
      <c r="B30" s="1">
        <v>13320517000</v>
      </c>
      <c r="C30" s="25" t="s">
        <v>62</v>
      </c>
      <c r="D30" s="53"/>
      <c r="E30" s="53"/>
      <c r="F30" s="61">
        <f t="shared" si="0"/>
        <v>0</v>
      </c>
      <c r="G30" s="31"/>
      <c r="H30" s="26"/>
      <c r="I30" s="31"/>
      <c r="J30" s="26"/>
      <c r="K30" s="59">
        <f t="shared" si="1"/>
        <v>0</v>
      </c>
    </row>
    <row r="31" spans="2:11" ht="15.75" x14ac:dyDescent="0.25">
      <c r="B31" s="1">
        <v>13320518000</v>
      </c>
      <c r="C31" s="25" t="s">
        <v>81</v>
      </c>
      <c r="D31" s="53"/>
      <c r="E31" s="53"/>
      <c r="F31" s="61">
        <f t="shared" si="0"/>
        <v>0</v>
      </c>
      <c r="G31" s="26"/>
      <c r="H31" s="26"/>
      <c r="I31" s="31"/>
      <c r="J31" s="26"/>
      <c r="K31" s="59">
        <f t="shared" si="1"/>
        <v>0</v>
      </c>
    </row>
    <row r="32" spans="2:11" ht="15.75" x14ac:dyDescent="0.25">
      <c r="B32" s="1">
        <v>13320519000</v>
      </c>
      <c r="C32" s="25" t="s">
        <v>82</v>
      </c>
      <c r="D32" s="53"/>
      <c r="E32" s="53"/>
      <c r="F32" s="61">
        <f t="shared" si="0"/>
        <v>0</v>
      </c>
      <c r="G32" s="26"/>
      <c r="H32" s="26"/>
      <c r="I32" s="31"/>
      <c r="J32" s="26"/>
      <c r="K32" s="59">
        <f t="shared" si="1"/>
        <v>0</v>
      </c>
    </row>
    <row r="33" spans="2:11" ht="15.75" x14ac:dyDescent="0.25">
      <c r="B33" s="1">
        <v>13320520000</v>
      </c>
      <c r="C33" s="25" t="s">
        <v>63</v>
      </c>
      <c r="D33" s="53"/>
      <c r="E33" s="53"/>
      <c r="F33" s="61">
        <f t="shared" si="0"/>
        <v>0</v>
      </c>
      <c r="G33" s="26"/>
      <c r="H33" s="26"/>
      <c r="I33" s="31"/>
      <c r="J33" s="26"/>
      <c r="K33" s="59">
        <f t="shared" si="1"/>
        <v>0</v>
      </c>
    </row>
    <row r="34" spans="2:11" ht="15.75" x14ac:dyDescent="0.25">
      <c r="B34" s="1">
        <v>13320521000</v>
      </c>
      <c r="C34" s="25" t="s">
        <v>64</v>
      </c>
      <c r="D34" s="53"/>
      <c r="E34" s="53"/>
      <c r="F34" s="61">
        <f t="shared" si="0"/>
        <v>0</v>
      </c>
      <c r="G34" s="31"/>
      <c r="H34" s="26"/>
      <c r="I34" s="31"/>
      <c r="J34" s="26"/>
      <c r="K34" s="59">
        <f t="shared" si="1"/>
        <v>0</v>
      </c>
    </row>
    <row r="35" spans="2:11" ht="15" customHeight="1" x14ac:dyDescent="0.25">
      <c r="B35" s="1">
        <v>13350522000</v>
      </c>
      <c r="C35" s="25" t="s">
        <v>65</v>
      </c>
      <c r="D35" s="53"/>
      <c r="E35" s="53"/>
      <c r="F35" s="61">
        <f t="shared" si="0"/>
        <v>0</v>
      </c>
      <c r="G35" s="26"/>
      <c r="H35" s="26"/>
      <c r="I35" s="31"/>
      <c r="J35" s="26"/>
      <c r="K35" s="59">
        <f t="shared" si="1"/>
        <v>0</v>
      </c>
    </row>
    <row r="36" spans="2:11" ht="15.75" x14ac:dyDescent="0.25">
      <c r="B36" s="1">
        <v>13320523000</v>
      </c>
      <c r="C36" s="25" t="s">
        <v>85</v>
      </c>
      <c r="D36" s="53"/>
      <c r="E36" s="53"/>
      <c r="F36" s="61">
        <f t="shared" si="0"/>
        <v>0</v>
      </c>
      <c r="G36" s="26"/>
      <c r="H36" s="26"/>
      <c r="I36" s="31"/>
      <c r="J36" s="26"/>
      <c r="K36" s="59">
        <f t="shared" si="1"/>
        <v>0</v>
      </c>
    </row>
    <row r="37" spans="2:11" ht="15.75" x14ac:dyDescent="0.25">
      <c r="B37" s="1">
        <v>13320524000</v>
      </c>
      <c r="C37" s="25" t="s">
        <v>83</v>
      </c>
      <c r="D37" s="53"/>
      <c r="E37" s="53"/>
      <c r="F37" s="61">
        <f t="shared" si="0"/>
        <v>0</v>
      </c>
      <c r="G37" s="26"/>
      <c r="H37" s="26"/>
      <c r="I37" s="31"/>
      <c r="J37" s="26"/>
      <c r="K37" s="59">
        <f t="shared" si="1"/>
        <v>0</v>
      </c>
    </row>
    <row r="38" spans="2:11" ht="15.75" x14ac:dyDescent="0.25">
      <c r="B38" s="1">
        <v>13320525000</v>
      </c>
      <c r="C38" s="25" t="s">
        <v>66</v>
      </c>
      <c r="D38" s="53"/>
      <c r="E38" s="53"/>
      <c r="F38" s="61">
        <f t="shared" si="0"/>
        <v>0</v>
      </c>
      <c r="G38" s="26"/>
      <c r="H38" s="26"/>
      <c r="I38" s="31"/>
      <c r="J38" s="26"/>
      <c r="K38" s="59">
        <f t="shared" si="1"/>
        <v>0</v>
      </c>
    </row>
    <row r="39" spans="2:11" ht="15.75" x14ac:dyDescent="0.25">
      <c r="B39" s="1">
        <v>13320526000</v>
      </c>
      <c r="C39" s="25" t="s">
        <v>67</v>
      </c>
      <c r="D39" s="53"/>
      <c r="E39" s="53"/>
      <c r="F39" s="61">
        <f t="shared" si="0"/>
        <v>0</v>
      </c>
      <c r="G39" s="26"/>
      <c r="H39" s="26"/>
      <c r="I39" s="31"/>
      <c r="J39" s="26"/>
      <c r="K39" s="59">
        <f t="shared" si="1"/>
        <v>0</v>
      </c>
    </row>
    <row r="40" spans="2:11" ht="15.75" x14ac:dyDescent="0.25">
      <c r="B40" s="1">
        <v>13320527000</v>
      </c>
      <c r="C40" s="28" t="s">
        <v>68</v>
      </c>
      <c r="D40" s="54"/>
      <c r="E40" s="54"/>
      <c r="F40" s="61">
        <f t="shared" si="0"/>
        <v>0</v>
      </c>
      <c r="G40" s="26"/>
      <c r="H40" s="26"/>
      <c r="I40" s="31"/>
      <c r="J40" s="26"/>
      <c r="K40" s="59">
        <f t="shared" si="1"/>
        <v>0</v>
      </c>
    </row>
    <row r="41" spans="2:11" ht="15.75" x14ac:dyDescent="0.25">
      <c r="B41" s="1">
        <v>13320528000</v>
      </c>
      <c r="C41" s="28" t="s">
        <v>69</v>
      </c>
      <c r="D41" s="54"/>
      <c r="E41" s="54"/>
      <c r="F41" s="61">
        <f t="shared" si="0"/>
        <v>0</v>
      </c>
      <c r="G41" s="26"/>
      <c r="H41" s="26"/>
      <c r="I41" s="31"/>
      <c r="J41" s="26"/>
      <c r="K41" s="59">
        <f t="shared" si="1"/>
        <v>0</v>
      </c>
    </row>
    <row r="42" spans="2:11" ht="15.75" x14ac:dyDescent="0.25">
      <c r="B42" s="1">
        <v>13320529000</v>
      </c>
      <c r="C42" s="28" t="s">
        <v>70</v>
      </c>
      <c r="D42" s="54"/>
      <c r="E42" s="54"/>
      <c r="F42" s="61">
        <f t="shared" si="0"/>
        <v>0</v>
      </c>
      <c r="G42" s="26"/>
      <c r="H42" s="26"/>
      <c r="I42" s="31"/>
      <c r="J42" s="26"/>
      <c r="K42" s="59">
        <f t="shared" si="1"/>
        <v>0</v>
      </c>
    </row>
    <row r="43" spans="2:11" ht="15.75" x14ac:dyDescent="0.25">
      <c r="B43" s="1">
        <v>13320530000</v>
      </c>
      <c r="C43" s="28" t="s">
        <v>71</v>
      </c>
      <c r="D43" s="54"/>
      <c r="E43" s="54"/>
      <c r="F43" s="61">
        <f t="shared" si="0"/>
        <v>0</v>
      </c>
      <c r="G43" s="31"/>
      <c r="H43" s="26"/>
      <c r="I43" s="31"/>
      <c r="J43" s="26"/>
      <c r="K43" s="59">
        <f t="shared" si="1"/>
        <v>0</v>
      </c>
    </row>
    <row r="44" spans="2:11" ht="15.75" x14ac:dyDescent="0.25">
      <c r="B44" s="1">
        <v>13320531000</v>
      </c>
      <c r="C44" s="28" t="s">
        <v>72</v>
      </c>
      <c r="D44" s="54"/>
      <c r="E44" s="54"/>
      <c r="F44" s="61">
        <f t="shared" si="0"/>
        <v>0</v>
      </c>
      <c r="G44" s="26"/>
      <c r="H44" s="26"/>
      <c r="I44" s="31"/>
      <c r="J44" s="26"/>
      <c r="K44" s="59">
        <f t="shared" si="1"/>
        <v>0</v>
      </c>
    </row>
    <row r="45" spans="2:11" ht="22.5" customHeight="1" x14ac:dyDescent="0.25">
      <c r="B45" s="1">
        <v>13320401000</v>
      </c>
      <c r="C45" s="28" t="s">
        <v>73</v>
      </c>
      <c r="D45" s="54"/>
      <c r="E45" s="54"/>
      <c r="F45" s="61">
        <f t="shared" si="0"/>
        <v>0</v>
      </c>
      <c r="G45" s="26"/>
      <c r="H45" s="26"/>
      <c r="I45" s="31"/>
      <c r="J45" s="26">
        <f>20000+29970</f>
        <v>49970</v>
      </c>
      <c r="K45" s="59">
        <f t="shared" si="1"/>
        <v>49970</v>
      </c>
    </row>
    <row r="46" spans="2:11" ht="15.75" x14ac:dyDescent="0.25">
      <c r="B46" s="1">
        <v>13320402000</v>
      </c>
      <c r="C46" s="28" t="s">
        <v>75</v>
      </c>
      <c r="D46" s="54"/>
      <c r="E46" s="54"/>
      <c r="F46" s="61">
        <f t="shared" si="0"/>
        <v>0</v>
      </c>
      <c r="G46" s="26"/>
      <c r="H46" s="26"/>
      <c r="I46" s="31"/>
      <c r="J46" s="31"/>
      <c r="K46" s="59">
        <f t="shared" si="1"/>
        <v>0</v>
      </c>
    </row>
    <row r="47" spans="2:11" ht="15.75" x14ac:dyDescent="0.25">
      <c r="B47" s="1">
        <v>13320403000</v>
      </c>
      <c r="C47" s="28" t="s">
        <v>74</v>
      </c>
      <c r="D47" s="54"/>
      <c r="E47" s="54"/>
      <c r="F47" s="61">
        <f t="shared" si="0"/>
        <v>0</v>
      </c>
      <c r="G47" s="26"/>
      <c r="H47" s="26"/>
      <c r="I47" s="31"/>
      <c r="J47" s="31"/>
      <c r="K47" s="59">
        <f t="shared" si="1"/>
        <v>0</v>
      </c>
    </row>
    <row r="48" spans="2:11" ht="15.75" x14ac:dyDescent="0.25">
      <c r="B48" s="1">
        <v>13320404000</v>
      </c>
      <c r="C48" s="28" t="s">
        <v>76</v>
      </c>
      <c r="D48" s="54"/>
      <c r="E48" s="54"/>
      <c r="F48" s="61">
        <f t="shared" si="0"/>
        <v>0</v>
      </c>
      <c r="G48" s="26"/>
      <c r="H48" s="26"/>
      <c r="I48" s="31"/>
      <c r="J48" s="31"/>
      <c r="K48" s="59">
        <f t="shared" si="1"/>
        <v>0</v>
      </c>
    </row>
    <row r="49" spans="2:18" ht="15.75" x14ac:dyDescent="0.25">
      <c r="B49" s="1">
        <v>13320301000</v>
      </c>
      <c r="C49" s="28" t="s">
        <v>77</v>
      </c>
      <c r="D49" s="54"/>
      <c r="E49" s="54"/>
      <c r="F49" s="61">
        <f t="shared" si="0"/>
        <v>0</v>
      </c>
      <c r="G49" s="26"/>
      <c r="H49" s="26"/>
      <c r="I49" s="31"/>
      <c r="J49" s="31"/>
      <c r="K49" s="59">
        <f t="shared" si="1"/>
        <v>0</v>
      </c>
    </row>
    <row r="50" spans="2:18" ht="20.25" customHeight="1" x14ac:dyDescent="0.25">
      <c r="B50" s="1">
        <v>13320302000</v>
      </c>
      <c r="C50" s="28" t="s">
        <v>78</v>
      </c>
      <c r="D50" s="54"/>
      <c r="E50" s="54"/>
      <c r="F50" s="61">
        <f t="shared" si="0"/>
        <v>0</v>
      </c>
      <c r="G50" s="26"/>
      <c r="H50" s="26"/>
      <c r="I50" s="39"/>
      <c r="J50" s="39"/>
      <c r="K50" s="59">
        <f t="shared" si="1"/>
        <v>0</v>
      </c>
    </row>
    <row r="51" spans="2:18" ht="19.5" customHeight="1" x14ac:dyDescent="0.25">
      <c r="B51" s="1">
        <v>13320200000</v>
      </c>
      <c r="C51" s="29" t="s">
        <v>90</v>
      </c>
      <c r="D51" s="55">
        <v>66500</v>
      </c>
      <c r="E51" s="26">
        <v>551000</v>
      </c>
      <c r="F51" s="61">
        <f t="shared" si="0"/>
        <v>617500</v>
      </c>
      <c r="G51" s="26">
        <v>700000</v>
      </c>
      <c r="H51" s="27"/>
      <c r="I51" s="26">
        <v>34704643</v>
      </c>
      <c r="J51" s="26"/>
      <c r="K51" s="59">
        <f t="shared" si="1"/>
        <v>35404643</v>
      </c>
    </row>
    <row r="52" spans="2:18" ht="15.75" customHeight="1" x14ac:dyDescent="0.25">
      <c r="B52" s="1">
        <v>13201100000</v>
      </c>
      <c r="C52" s="30" t="s">
        <v>91</v>
      </c>
      <c r="D52" s="56"/>
      <c r="E52" s="56"/>
      <c r="F52" s="61">
        <f t="shared" si="0"/>
        <v>0</v>
      </c>
      <c r="G52" s="26"/>
      <c r="H52" s="26">
        <v>1000000</v>
      </c>
      <c r="I52" s="26"/>
      <c r="J52" s="26"/>
      <c r="K52" s="59">
        <f t="shared" si="1"/>
        <v>1000000</v>
      </c>
    </row>
    <row r="53" spans="2:18" ht="15.75" customHeight="1" x14ac:dyDescent="0.25">
      <c r="B53" s="1">
        <v>13100000000</v>
      </c>
      <c r="C53" s="29" t="s">
        <v>79</v>
      </c>
      <c r="D53" s="55"/>
      <c r="E53" s="55"/>
      <c r="F53" s="61">
        <f t="shared" si="0"/>
        <v>0</v>
      </c>
      <c r="G53" s="26"/>
      <c r="H53" s="26"/>
      <c r="I53" s="26"/>
      <c r="J53" s="26"/>
      <c r="K53" s="59">
        <f t="shared" si="1"/>
        <v>0</v>
      </c>
    </row>
    <row r="54" spans="2:18" ht="15.75" customHeight="1" x14ac:dyDescent="0.25">
      <c r="B54" s="1"/>
      <c r="C54" s="29" t="s">
        <v>94</v>
      </c>
      <c r="D54" s="55"/>
      <c r="E54" s="55"/>
      <c r="F54" s="61">
        <f t="shared" si="0"/>
        <v>0</v>
      </c>
      <c r="G54" s="26"/>
      <c r="H54" s="26"/>
      <c r="I54" s="26"/>
      <c r="J54" s="26"/>
      <c r="K54" s="59">
        <f t="shared" si="1"/>
        <v>0</v>
      </c>
    </row>
    <row r="55" spans="2:18" ht="15.75" x14ac:dyDescent="0.25">
      <c r="B55" s="69"/>
      <c r="C55" s="70" t="s">
        <v>84</v>
      </c>
      <c r="D55" s="71">
        <f t="shared" ref="D55:J55" si="2">SUM(D14:D54)</f>
        <v>66500</v>
      </c>
      <c r="E55" s="71">
        <f t="shared" si="2"/>
        <v>551000</v>
      </c>
      <c r="F55" s="72">
        <f t="shared" si="0"/>
        <v>617500</v>
      </c>
      <c r="G55" s="71">
        <f t="shared" si="2"/>
        <v>700000</v>
      </c>
      <c r="H55" s="71">
        <f t="shared" si="2"/>
        <v>1000000</v>
      </c>
      <c r="I55" s="71">
        <f t="shared" si="2"/>
        <v>34704643</v>
      </c>
      <c r="J55" s="71">
        <f t="shared" si="2"/>
        <v>796249</v>
      </c>
      <c r="K55" s="73">
        <f t="shared" si="1"/>
        <v>37200892</v>
      </c>
      <c r="L55" s="22"/>
      <c r="M55" s="12"/>
    </row>
    <row r="56" spans="2:18" x14ac:dyDescent="0.2">
      <c r="C56" s="36"/>
      <c r="D56" s="57"/>
      <c r="E56" s="57"/>
      <c r="F56" s="57"/>
      <c r="G56" s="37"/>
      <c r="H56" s="37"/>
      <c r="I56" s="23"/>
      <c r="J56" s="23"/>
      <c r="K56" s="38"/>
    </row>
    <row r="57" spans="2:18" x14ac:dyDescent="0.2">
      <c r="C57" s="32"/>
      <c r="D57" s="32"/>
      <c r="E57" s="32"/>
      <c r="F57" s="32"/>
      <c r="G57" s="33"/>
      <c r="H57" s="33"/>
      <c r="I57" s="40"/>
      <c r="J57" s="40"/>
      <c r="K57" s="35"/>
    </row>
    <row r="58" spans="2:18" x14ac:dyDescent="0.2">
      <c r="C58" s="32"/>
      <c r="D58" s="32"/>
      <c r="E58" s="32"/>
      <c r="F58" s="32"/>
      <c r="G58" s="24"/>
      <c r="H58" s="24"/>
      <c r="I58" s="24"/>
      <c r="J58" s="24"/>
      <c r="K58" s="19"/>
    </row>
    <row r="59" spans="2:18" ht="18.75" x14ac:dyDescent="0.3">
      <c r="C59" s="47" t="s">
        <v>105</v>
      </c>
      <c r="D59" s="47"/>
      <c r="E59" s="47"/>
      <c r="F59" s="47"/>
      <c r="G59" s="34"/>
      <c r="H59" s="46"/>
      <c r="I59" s="34"/>
      <c r="J59" s="34"/>
      <c r="K59" s="46" t="s">
        <v>88</v>
      </c>
      <c r="L59" s="34"/>
      <c r="M59" s="34"/>
      <c r="N59" s="34"/>
      <c r="O59" s="34"/>
      <c r="P59" s="34"/>
      <c r="R59" s="34"/>
    </row>
  </sheetData>
  <mergeCells count="12">
    <mergeCell ref="B10:B13"/>
    <mergeCell ref="E9:I9"/>
    <mergeCell ref="C10:C13"/>
    <mergeCell ref="G11:G12"/>
    <mergeCell ref="L8:AF8"/>
    <mergeCell ref="C8:K8"/>
    <mergeCell ref="K11:K12"/>
    <mergeCell ref="H11:I11"/>
    <mergeCell ref="G10:K10"/>
    <mergeCell ref="F11:F12"/>
    <mergeCell ref="D11:E11"/>
    <mergeCell ref="D10:F10"/>
  </mergeCells>
  <pageMargins left="0.82677165354330717" right="0.19685039370078741" top="0.19685039370078741" bottom="0.19685039370078741" header="0.19685039370078741" footer="0.19685039370078741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Лист4</vt:lpstr>
      <vt:lpstr>лютий</vt:lpstr>
      <vt:lpstr>лютий!Заголовки_для_друку</vt:lpstr>
      <vt:lpstr>лютий!Область_друку</vt:lpstr>
    </vt:vector>
  </TitlesOfParts>
  <Company>ф1нв1дд1л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ADMIN</cp:lastModifiedBy>
  <cp:lastPrinted>2020-02-11T12:18:58Z</cp:lastPrinted>
  <dcterms:created xsi:type="dcterms:W3CDTF">2002-05-15T21:31:31Z</dcterms:created>
  <dcterms:modified xsi:type="dcterms:W3CDTF">2020-02-11T12:24:24Z</dcterms:modified>
</cp:coreProperties>
</file>